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1707WestSpringfieldImprovements\EngineersEstimate\ODOT General Summary and Subsummaries\"/>
    </mc:Choice>
  </mc:AlternateContent>
  <xr:revisionPtr revIDLastSave="0" documentId="13_ncr:1_{6088F3AC-A7CF-4714-9902-29923A0EE6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01" i="1" l="1"/>
  <c r="Z162" i="1" s="1"/>
  <c r="Z89" i="1"/>
  <c r="Z88" i="1"/>
  <c r="AC23" i="1" l="1"/>
  <c r="AC83" i="1" s="1"/>
  <c r="AC11" i="1"/>
  <c r="AC10" i="1"/>
  <c r="Z23" i="1"/>
  <c r="Z83" i="1" s="1"/>
  <c r="Z11" i="1"/>
  <c r="Z10" i="1"/>
  <c r="Q101" i="1" l="1"/>
  <c r="Q162" i="1" s="1"/>
  <c r="Q89" i="1"/>
  <c r="Q88" i="1"/>
  <c r="Q23" i="1"/>
  <c r="Q11" i="1"/>
  <c r="Q10" i="1"/>
  <c r="P101" i="1"/>
  <c r="P162" i="1" s="1"/>
  <c r="P89" i="1"/>
  <c r="P88" i="1"/>
  <c r="P23" i="1"/>
  <c r="P11" i="1"/>
  <c r="P10" i="1"/>
  <c r="U101" i="1"/>
  <c r="U89" i="1"/>
  <c r="U88" i="1"/>
  <c r="K167" i="1" l="1"/>
  <c r="K168" i="1"/>
  <c r="K180" i="1"/>
  <c r="K241" i="1"/>
  <c r="K246" i="1"/>
  <c r="K247" i="1"/>
  <c r="K259" i="1"/>
  <c r="K320" i="1"/>
  <c r="U23" i="1" l="1"/>
  <c r="U83" i="1" s="1"/>
  <c r="U11" i="1"/>
  <c r="U10" i="1"/>
  <c r="M88" i="1" l="1"/>
  <c r="T10" i="1" l="1"/>
  <c r="AD247" i="1" l="1"/>
  <c r="AC247" i="1"/>
  <c r="AB247" i="1"/>
  <c r="AA247" i="1"/>
  <c r="Y247" i="1"/>
  <c r="X247" i="1"/>
  <c r="W247" i="1"/>
  <c r="V247" i="1"/>
  <c r="T247" i="1"/>
  <c r="S247" i="1"/>
  <c r="R247" i="1"/>
  <c r="O247" i="1"/>
  <c r="N247" i="1"/>
  <c r="M247" i="1"/>
  <c r="AD168" i="1"/>
  <c r="AC168" i="1"/>
  <c r="AB168" i="1"/>
  <c r="AA168" i="1"/>
  <c r="Y168" i="1"/>
  <c r="X168" i="1"/>
  <c r="W168" i="1"/>
  <c r="V168" i="1"/>
  <c r="T168" i="1"/>
  <c r="S168" i="1"/>
  <c r="R168" i="1"/>
  <c r="O168" i="1"/>
  <c r="N168" i="1"/>
  <c r="M168" i="1"/>
  <c r="AD89" i="1"/>
  <c r="AC89" i="1"/>
  <c r="AB89" i="1"/>
  <c r="AA89" i="1"/>
  <c r="Y89" i="1"/>
  <c r="X89" i="1"/>
  <c r="W89" i="1"/>
  <c r="V89" i="1"/>
  <c r="T89" i="1"/>
  <c r="S89" i="1"/>
  <c r="R89" i="1"/>
  <c r="O89" i="1"/>
  <c r="N89" i="1"/>
  <c r="M89" i="1"/>
  <c r="AD11" i="1"/>
  <c r="AB11" i="1"/>
  <c r="AA11" i="1"/>
  <c r="Y11" i="1"/>
  <c r="X11" i="1"/>
  <c r="W11" i="1"/>
  <c r="V11" i="1"/>
  <c r="T11" i="1"/>
  <c r="S11" i="1"/>
  <c r="R11" i="1"/>
  <c r="O11" i="1"/>
  <c r="N11" i="1"/>
  <c r="M11" i="1"/>
  <c r="AD320" i="1" l="1"/>
  <c r="AC320" i="1"/>
  <c r="AB320" i="1"/>
  <c r="AA320" i="1"/>
  <c r="Y320" i="1"/>
  <c r="X320" i="1"/>
  <c r="W320" i="1"/>
  <c r="V320" i="1"/>
  <c r="T320" i="1"/>
  <c r="S320" i="1"/>
  <c r="R320" i="1"/>
  <c r="O320" i="1"/>
  <c r="N320" i="1"/>
  <c r="M320" i="1"/>
  <c r="AD241" i="1"/>
  <c r="AC241" i="1"/>
  <c r="AB241" i="1"/>
  <c r="AA241" i="1"/>
  <c r="Y241" i="1"/>
  <c r="X241" i="1"/>
  <c r="W241" i="1"/>
  <c r="V241" i="1"/>
  <c r="T241" i="1"/>
  <c r="S241" i="1"/>
  <c r="R241" i="1"/>
  <c r="O241" i="1"/>
  <c r="N241" i="1"/>
  <c r="M241" i="1"/>
  <c r="AD259" i="1" l="1"/>
  <c r="AC259" i="1"/>
  <c r="AB259" i="1"/>
  <c r="AA259" i="1"/>
  <c r="Y259" i="1"/>
  <c r="X259" i="1"/>
  <c r="W259" i="1"/>
  <c r="V259" i="1"/>
  <c r="T259" i="1"/>
  <c r="S259" i="1"/>
  <c r="R259" i="1"/>
  <c r="O259" i="1"/>
  <c r="N259" i="1"/>
  <c r="M259" i="1"/>
  <c r="AD246" i="1"/>
  <c r="AC246" i="1"/>
  <c r="AB246" i="1"/>
  <c r="AA246" i="1"/>
  <c r="Y246" i="1"/>
  <c r="X246" i="1"/>
  <c r="W246" i="1"/>
  <c r="V246" i="1"/>
  <c r="T246" i="1"/>
  <c r="S246" i="1"/>
  <c r="R246" i="1"/>
  <c r="O246" i="1"/>
  <c r="N246" i="1"/>
  <c r="M246" i="1"/>
  <c r="AD180" i="1"/>
  <c r="AC180" i="1"/>
  <c r="AB180" i="1"/>
  <c r="AA180" i="1"/>
  <c r="Y180" i="1"/>
  <c r="X180" i="1"/>
  <c r="W180" i="1"/>
  <c r="V180" i="1"/>
  <c r="T180" i="1"/>
  <c r="S180" i="1"/>
  <c r="R180" i="1"/>
  <c r="O180" i="1"/>
  <c r="N180" i="1"/>
  <c r="M180" i="1"/>
  <c r="AD167" i="1"/>
  <c r="AC167" i="1"/>
  <c r="AB167" i="1"/>
  <c r="AA167" i="1"/>
  <c r="Y167" i="1"/>
  <c r="X167" i="1"/>
  <c r="W167" i="1"/>
  <c r="V167" i="1"/>
  <c r="T167" i="1"/>
  <c r="S167" i="1"/>
  <c r="R167" i="1"/>
  <c r="O167" i="1"/>
  <c r="N167" i="1"/>
  <c r="M167" i="1"/>
  <c r="AD101" i="1"/>
  <c r="AD162" i="1" s="1"/>
  <c r="AC101" i="1"/>
  <c r="AC162" i="1" s="1"/>
  <c r="AB101" i="1"/>
  <c r="AB162" i="1" s="1"/>
  <c r="AA101" i="1"/>
  <c r="AA162" i="1" s="1"/>
  <c r="Y101" i="1"/>
  <c r="Y162" i="1" s="1"/>
  <c r="X101" i="1"/>
  <c r="X162" i="1" s="1"/>
  <c r="W101" i="1"/>
  <c r="W162" i="1" s="1"/>
  <c r="V101" i="1"/>
  <c r="V162" i="1" s="1"/>
  <c r="T101" i="1"/>
  <c r="T162" i="1" s="1"/>
  <c r="S101" i="1"/>
  <c r="S162" i="1" s="1"/>
  <c r="R101" i="1"/>
  <c r="R162" i="1" s="1"/>
  <c r="O101" i="1"/>
  <c r="O162" i="1" s="1"/>
  <c r="N101" i="1"/>
  <c r="N162" i="1" s="1"/>
  <c r="M101" i="1"/>
  <c r="M162" i="1" s="1"/>
  <c r="AD88" i="1"/>
  <c r="AC88" i="1"/>
  <c r="AB88" i="1"/>
  <c r="AA88" i="1"/>
  <c r="Y88" i="1"/>
  <c r="X88" i="1"/>
  <c r="W88" i="1"/>
  <c r="V88" i="1"/>
  <c r="T88" i="1"/>
  <c r="S88" i="1"/>
  <c r="R88" i="1"/>
  <c r="O88" i="1"/>
  <c r="N88" i="1"/>
  <c r="M23" i="1" l="1"/>
  <c r="M83" i="1" s="1"/>
  <c r="N23" i="1"/>
  <c r="N83" i="1" s="1"/>
  <c r="O23" i="1"/>
  <c r="O83" i="1" s="1"/>
  <c r="R23" i="1"/>
  <c r="R83" i="1" s="1"/>
  <c r="S23" i="1"/>
  <c r="S83" i="1" s="1"/>
  <c r="T23" i="1"/>
  <c r="T83" i="1" s="1"/>
  <c r="V23" i="1"/>
  <c r="V83" i="1" s="1"/>
  <c r="W23" i="1"/>
  <c r="W83" i="1" s="1"/>
  <c r="X23" i="1"/>
  <c r="X83" i="1" s="1"/>
  <c r="Y23" i="1"/>
  <c r="Y83" i="1" s="1"/>
  <c r="AA23" i="1"/>
  <c r="AA83" i="1" s="1"/>
  <c r="AB23" i="1"/>
  <c r="AB83" i="1" s="1"/>
  <c r="AD23" i="1"/>
  <c r="AD83" i="1" s="1"/>
  <c r="M10" i="1"/>
  <c r="N10" i="1"/>
  <c r="O10" i="1"/>
  <c r="R10" i="1"/>
  <c r="S10" i="1"/>
  <c r="V10" i="1"/>
  <c r="W10" i="1"/>
  <c r="X10" i="1"/>
  <c r="Y10" i="1"/>
  <c r="AA10" i="1"/>
  <c r="AB10" i="1"/>
  <c r="AD10" i="1"/>
  <c r="D7" i="1" l="1"/>
  <c r="D85" i="1" s="1"/>
  <c r="D164" i="1" s="1"/>
  <c r="D243" i="1" s="1"/>
</calcChain>
</file>

<file path=xl/sharedStrings.xml><?xml version="1.0" encoding="utf-8"?>
<sst xmlns="http://schemas.openxmlformats.org/spreadsheetml/2006/main" count="484" uniqueCount="237">
  <si>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</si>
  <si>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</si>
  <si>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</si>
  <si>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</si>
  <si>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</si>
  <si>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</si>
  <si>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</si>
  <si>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</si>
  <si>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</si>
  <si>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</si>
  <si>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</si>
  <si>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</si>
  <si>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</si>
  <si>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</si>
  <si>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</si>
  <si>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</si>
  <si>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</si>
  <si>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</si>
  <si>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</si>
  <si>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</si>
  <si>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</si>
  <si>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</si>
  <si>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REFERENCE LINE</t>
  </si>
  <si>
    <t>D1</t>
  </si>
  <si>
    <t>D2</t>
  </si>
  <si>
    <t>270+25.00, 21.5'</t>
  </si>
  <si>
    <t>RT</t>
  </si>
  <si>
    <t>SPGFLD</t>
  </si>
  <si>
    <t>270+40.32, 21.5'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</si>
  <si>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</si>
  <si>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</si>
  <si>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</si>
  <si>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</si>
  <si>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</si>
  <si>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</si>
  <si>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</si>
  <si>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</si>
  <si>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</si>
  <si>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</si>
  <si>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</si>
  <si>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</si>
  <si>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</si>
  <si>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</si>
  <si>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</si>
  <si>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</si>
  <si>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</si>
  <si>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</si>
  <si>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</si>
  <si>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</si>
  <si>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</si>
  <si>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</si>
  <si>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</si>
  <si>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</si>
  <si>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</si>
  <si>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</si>
  <si>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</si>
  <si>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</si>
  <si>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</si>
  <si>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</si>
  <si>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273+70.70, 21.5'</t>
  </si>
  <si>
    <t>273+71.02, 21.5'</t>
  </si>
  <si>
    <t>LT</t>
  </si>
  <si>
    <t>276+41.27, 21.5'</t>
  </si>
  <si>
    <t>276+41.19, 21.5'</t>
  </si>
  <si>
    <t>279+41.05, 21.5'</t>
  </si>
  <si>
    <t>279+41.38, 21.5'</t>
  </si>
  <si>
    <t>282+41.32, 21.5'</t>
  </si>
  <si>
    <t>282+41.52, 21.5'</t>
  </si>
  <si>
    <t>285+33.60, 21.5'</t>
  </si>
  <si>
    <t>285+91.49, 21.5'</t>
  </si>
  <si>
    <t>287+24.92, 21.5'</t>
  </si>
  <si>
    <t>289+61.08, 21.5'</t>
  </si>
  <si>
    <t>290+77.14, 21.5'</t>
  </si>
  <si>
    <t>291+46.33, 21.0'</t>
  </si>
  <si>
    <t>292+10.23, 21.5'</t>
  </si>
  <si>
    <t>292+55.01, 23.5'</t>
  </si>
  <si>
    <t>293+59.25, 20.5'</t>
  </si>
  <si>
    <t>296+91.18, 19.2'</t>
  </si>
  <si>
    <t>297+72.29, 41.8'</t>
  </si>
  <si>
    <t>299+56.48, 41.8'</t>
  </si>
  <si>
    <t>300+13.28, 18.5'</t>
  </si>
  <si>
    <t>265+44.60, 44.7'</t>
  </si>
  <si>
    <t>0+82.24, 24.7'</t>
  </si>
  <si>
    <t>NTHCLF</t>
  </si>
  <si>
    <t>0+96.22, 14.5'</t>
  </si>
  <si>
    <t>0+82.24, 14.5'</t>
  </si>
  <si>
    <t>0+96.01, 14.8'</t>
  </si>
  <si>
    <t>NTHCLF2</t>
  </si>
  <si>
    <t>0+86.77, 14.5'</t>
  </si>
  <si>
    <t>NORM</t>
  </si>
  <si>
    <t>202E35100</t>
  </si>
  <si>
    <t>202E58000</t>
  </si>
  <si>
    <t>202E58100</t>
  </si>
  <si>
    <t>611E04400</t>
  </si>
  <si>
    <t>611E04600</t>
  </si>
  <si>
    <t>611E05900</t>
  </si>
  <si>
    <t>611E06100</t>
  </si>
  <si>
    <t>611E07400</t>
  </si>
  <si>
    <t>611E98690</t>
  </si>
  <si>
    <t>TYPE D CATCH BASIN</t>
  </si>
  <si>
    <t>611E99574</t>
  </si>
  <si>
    <t>611E99654</t>
  </si>
  <si>
    <t>611E98470</t>
  </si>
  <si>
    <t xml:space="preserve"> (SANITARY)</t>
  </si>
  <si>
    <t>D33</t>
  </si>
  <si>
    <t>D34</t>
  </si>
  <si>
    <t>D35</t>
  </si>
  <si>
    <t>D36</t>
  </si>
  <si>
    <t>270+07.34, 23.5'</t>
  </si>
  <si>
    <t>271+80.68, 23.2'</t>
  </si>
  <si>
    <t>300+66.61, 37.6'</t>
  </si>
  <si>
    <t>1+31.99, 8.5'</t>
  </si>
  <si>
    <t>DR1</t>
  </si>
  <si>
    <t>287+47.60, 21.9'</t>
  </si>
  <si>
    <t>DR2</t>
  </si>
  <si>
    <t>DR3</t>
  </si>
  <si>
    <t>DR4</t>
  </si>
  <si>
    <t>1+24.84, 21.0'</t>
  </si>
  <si>
    <t>1+35.26, 2.8'</t>
  </si>
  <si>
    <t>2+37.63, 13.5'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</si>
  <si>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</si>
  <si>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</si>
  <si>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</si>
  <si>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</si>
  <si>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</si>
  <si>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</si>
  <si>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</si>
  <si>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</si>
  <si>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</si>
  <si>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</si>
  <si>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</si>
  <si>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</si>
  <si>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</si>
  <si>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</si>
  <si>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</si>
  <si>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</si>
  <si>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265+21.83, 34.7'</t>
  </si>
  <si>
    <t>267+22.21, 11.9'</t>
  </si>
  <si>
    <t>269+27.50, 27.8'</t>
  </si>
  <si>
    <t xml:space="preserve">269+27.04, 7.5' </t>
  </si>
  <si>
    <t>271+76.75, 27.8'</t>
  </si>
  <si>
    <t>274+73.05, 27.5'</t>
  </si>
  <si>
    <t>274+71.29, 16.6'</t>
  </si>
  <si>
    <t>277+12.08, 15.6'</t>
  </si>
  <si>
    <t>279+64.46, 15.9'</t>
  </si>
  <si>
    <t>286+32.72, 26.0'</t>
  </si>
  <si>
    <t>287+44.47, 9.0'</t>
  </si>
  <si>
    <t>291+55.61, 36.5'</t>
  </si>
  <si>
    <t>2+08.73, 10.3'</t>
  </si>
  <si>
    <t>1+20.10, 10.6'</t>
  </si>
  <si>
    <t>0+45.06, 11.6'</t>
  </si>
  <si>
    <t>605E06000</t>
  </si>
  <si>
    <t>611E00410</t>
  </si>
  <si>
    <t>UD1</t>
  </si>
  <si>
    <t>264+47.00</t>
  </si>
  <si>
    <t>266+84.76</t>
  </si>
  <si>
    <t>UD2</t>
  </si>
  <si>
    <t>267+50.50</t>
  </si>
  <si>
    <t>270+25.00</t>
  </si>
  <si>
    <t>UD3</t>
  </si>
  <si>
    <t>270+40.00</t>
  </si>
  <si>
    <t>273+66.50</t>
  </si>
  <si>
    <t>UD4</t>
  </si>
  <si>
    <t>273+70.50</t>
  </si>
  <si>
    <t>276+37.00</t>
  </si>
  <si>
    <t>UD5</t>
  </si>
  <si>
    <t>273+71.00</t>
  </si>
  <si>
    <t>UD6</t>
  </si>
  <si>
    <t>276+41.00</t>
  </si>
  <si>
    <t>279+37.00</t>
  </si>
  <si>
    <t>UD7</t>
  </si>
  <si>
    <t>UD8</t>
  </si>
  <si>
    <t>279+41.00</t>
  </si>
  <si>
    <t>282+37.00</t>
  </si>
  <si>
    <t>UD9</t>
  </si>
  <si>
    <t>UD10</t>
  </si>
  <si>
    <t>UD11</t>
  </si>
  <si>
    <t>282+41.00</t>
  </si>
  <si>
    <t>283+75.00</t>
  </si>
  <si>
    <t>285+87.00</t>
  </si>
  <si>
    <t>UD12</t>
  </si>
  <si>
    <t>285+91.50</t>
  </si>
  <si>
    <t>287+20.00</t>
  </si>
  <si>
    <t>UD13</t>
  </si>
  <si>
    <t>287+25.00</t>
  </si>
  <si>
    <t>289+25.00</t>
  </si>
  <si>
    <t>UD14</t>
  </si>
  <si>
    <t>289+61.00</t>
  </si>
  <si>
    <t>290+73.00</t>
  </si>
  <si>
    <t>UD15</t>
  </si>
  <si>
    <t>290+77.00</t>
  </si>
  <si>
    <t>292+05.00</t>
  </si>
  <si>
    <t>UD16</t>
  </si>
  <si>
    <t>UD17</t>
  </si>
  <si>
    <t>UD18</t>
  </si>
  <si>
    <t>293+61.00</t>
  </si>
  <si>
    <t>296+87.00</t>
  </si>
  <si>
    <t>UD19</t>
  </si>
  <si>
    <t>296+93.00</t>
  </si>
  <si>
    <t>300+09.00</t>
  </si>
  <si>
    <t>UD20</t>
  </si>
  <si>
    <t>0+36.19</t>
  </si>
  <si>
    <t>0+82.00</t>
  </si>
  <si>
    <t>UD21</t>
  </si>
  <si>
    <t>0+22.50</t>
  </si>
  <si>
    <t>0+96.00</t>
  </si>
  <si>
    <t>UD22</t>
  </si>
  <si>
    <t>2+60.00</t>
  </si>
  <si>
    <t>UD23</t>
  </si>
  <si>
    <t>0+00.00</t>
  </si>
  <si>
    <t>0+86.00</t>
  </si>
  <si>
    <t>UD24</t>
  </si>
  <si>
    <t>0+18.50</t>
  </si>
  <si>
    <t>UD25</t>
  </si>
  <si>
    <t>1+09.00</t>
  </si>
  <si>
    <t>UD26</t>
  </si>
  <si>
    <t>0+88.00</t>
  </si>
  <si>
    <t>UD27</t>
  </si>
  <si>
    <t>19+22.00</t>
  </si>
  <si>
    <t>19+68.03</t>
  </si>
  <si>
    <t>HARSH</t>
  </si>
  <si>
    <t>20+45.00</t>
  </si>
  <si>
    <t>21+63.63</t>
  </si>
  <si>
    <t>21+80.00</t>
  </si>
  <si>
    <t>21+61.84</t>
  </si>
  <si>
    <t>59-60</t>
  </si>
  <si>
    <t>60-61</t>
  </si>
  <si>
    <t>62-63</t>
  </si>
  <si>
    <t>61-62</t>
  </si>
  <si>
    <t>64-65</t>
  </si>
  <si>
    <t>65-66</t>
  </si>
  <si>
    <t>278+00.83, 30.3'</t>
  </si>
  <si>
    <t>611E99582</t>
  </si>
  <si>
    <t>1+15.42, 21.2'</t>
  </si>
  <si>
    <t>1+24.95, 6.2'</t>
  </si>
  <si>
    <t>2+64.54, 22.7'</t>
  </si>
  <si>
    <t>895E10020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</si>
</sst>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0" xfId="0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 applyProtection="1">
      <alignment vertical="center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10" xfId="0" applyNumberFormat="1" applyFont="1" applyFill="1" applyBorder="1" applyAlignment="1" applyProtection="1">
      <alignment horizontal="center" vertical="center"/>
      <protection locked="0"/>
    </xf>
    <xf numFmtId="0" fontId="4" fillId="6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vertical="center"/>
    </xf>
    <xf numFmtId="0" fontId="4" fillId="0" borderId="31" xfId="0" applyFont="1" applyFill="1" applyBorder="1" applyAlignment="1" applyProtection="1">
      <alignment horizontal="center" vertical="center" textRotation="90" wrapText="1"/>
    </xf>
    <xf numFmtId="0" fontId="4" fillId="0" borderId="32" xfId="0" applyFont="1" applyFill="1" applyBorder="1" applyAlignment="1" applyProtection="1">
      <alignment horizontal="center" vertical="center" textRotation="90" wrapText="1"/>
    </xf>
    <xf numFmtId="0" fontId="4" fillId="0" borderId="38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7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textRotation="90" wrapText="1"/>
    </xf>
    <xf numFmtId="0" fontId="4" fillId="0" borderId="35" xfId="0" applyFont="1" applyFill="1" applyBorder="1" applyAlignment="1" applyProtection="1">
      <alignment horizontal="center" vertical="center" textRotation="90" wrapText="1"/>
    </xf>
    <xf numFmtId="0" fontId="4" fillId="0" borderId="36" xfId="0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5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  <xf numFmtId="165" fontId="4" fillId="0" borderId="39" xfId="0" applyNumberFormat="1" applyFont="1" applyFill="1" applyBorder="1" applyAlignment="1" applyProtection="1">
      <alignment horizontal="center" vertical="center"/>
      <protection locked="0"/>
    </xf>
    <xf numFmtId="165" fontId="4" fillId="0" borderId="40" xfId="0" applyNumberFormat="1" applyFont="1" applyFill="1" applyBorder="1" applyAlignment="1" applyProtection="1">
      <alignment horizontal="center" vertical="center"/>
      <protection locked="0"/>
    </xf>
    <xf numFmtId="165" fontId="4" fillId="0" borderId="30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h93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0"/>
  <sheetViews>
    <sheetView showGridLines="0" tabSelected="1" zoomScale="70" zoomScaleNormal="70" workbookViewId="0">
      <selection activeCell="R38" sqref="R3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2" width="9.7109375" style="6" customWidth="1"/>
    <col min="13" max="30" width="9.7109375" style="7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1"/>
      <c r="O1" s="1"/>
      <c r="P1" s="1"/>
      <c r="Q1" s="1"/>
      <c r="R1" s="1"/>
      <c r="S1" s="28"/>
      <c r="T1" s="28"/>
      <c r="U1" s="28"/>
      <c r="V1" s="28"/>
      <c r="W1" s="28"/>
      <c r="X1" s="28"/>
      <c r="Y1" s="28"/>
      <c r="Z1" s="28"/>
      <c r="AA1" s="23"/>
      <c r="AB1" s="23"/>
      <c r="AC1" s="1"/>
      <c r="AD1" s="30"/>
    </row>
    <row r="2" spans="1:37" ht="12.75" customHeight="1" x14ac:dyDescent="0.2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1"/>
      <c r="R2" s="1"/>
      <c r="S2" s="28"/>
      <c r="T2" s="28"/>
      <c r="U2" s="28"/>
      <c r="V2" s="28"/>
      <c r="W2" s="28"/>
      <c r="X2" s="28"/>
      <c r="Y2" s="28"/>
      <c r="Z2" s="28"/>
      <c r="AA2" s="23"/>
      <c r="AB2" s="23"/>
      <c r="AC2" s="1"/>
      <c r="AD2" s="30"/>
    </row>
    <row r="3" spans="1:37" ht="12.75" customHeight="1" x14ac:dyDescent="0.2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3"/>
      <c r="AB3" s="23"/>
      <c r="AC3" s="1"/>
      <c r="AD3" s="30"/>
    </row>
    <row r="4" spans="1:37" ht="12.75" customHeight="1" x14ac:dyDescent="0.2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2"/>
      <c r="Z4" s="2"/>
      <c r="AA4" s="23"/>
      <c r="AB4" s="23"/>
      <c r="AC4" s="1"/>
      <c r="AD4" s="30"/>
    </row>
    <row r="5" spans="1:37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9"/>
      <c r="AB5" s="29"/>
      <c r="AC5" s="1"/>
      <c r="AD5" s="30"/>
    </row>
    <row r="6" spans="1:37" ht="12.75" customHeight="1" thickBot="1" x14ac:dyDescent="0.25"/>
    <row r="7" spans="1:37" ht="12.75" customHeight="1" thickBot="1" x14ac:dyDescent="0.25">
      <c r="B7" s="32" t="s">
        <v>11</v>
      </c>
      <c r="D7" s="84">
        <f>AF7</f>
        <v>1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F7" s="25">
        <v>1</v>
      </c>
      <c r="AG7" s="26" t="s">
        <v>5</v>
      </c>
      <c r="AH7" s="27"/>
      <c r="AI7" s="27"/>
      <c r="AJ7" s="27"/>
      <c r="AK7" s="27"/>
    </row>
    <row r="8" spans="1:37" ht="12.75" customHeight="1" thickBot="1" x14ac:dyDescent="0.25">
      <c r="B8" s="36">
        <v>49</v>
      </c>
      <c r="D8" s="85" t="s">
        <v>9</v>
      </c>
      <c r="E8" s="85"/>
      <c r="F8" s="85"/>
      <c r="G8" s="85"/>
      <c r="H8" s="85"/>
      <c r="I8" s="85"/>
      <c r="J8" s="85"/>
      <c r="K8" s="31"/>
      <c r="L8" s="31"/>
      <c r="M8" s="31" t="s">
        <v>90</v>
      </c>
      <c r="N8" s="31" t="s">
        <v>91</v>
      </c>
      <c r="O8" s="31" t="s">
        <v>92</v>
      </c>
      <c r="P8" s="31" t="s">
        <v>151</v>
      </c>
      <c r="Q8" s="31" t="s">
        <v>152</v>
      </c>
      <c r="R8" s="31" t="s">
        <v>93</v>
      </c>
      <c r="S8" s="31" t="s">
        <v>94</v>
      </c>
      <c r="T8" s="31" t="s">
        <v>95</v>
      </c>
      <c r="U8" s="31" t="s">
        <v>96</v>
      </c>
      <c r="V8" s="31" t="s">
        <v>97</v>
      </c>
      <c r="W8" s="31" t="s">
        <v>102</v>
      </c>
      <c r="X8" s="31" t="s">
        <v>98</v>
      </c>
      <c r="Y8" s="31" t="s">
        <v>100</v>
      </c>
      <c r="Z8" s="31" t="s">
        <v>232</v>
      </c>
      <c r="AA8" s="31" t="s">
        <v>101</v>
      </c>
      <c r="AB8" s="31" t="s">
        <v>101</v>
      </c>
      <c r="AC8" s="31" t="s">
        <v>236</v>
      </c>
      <c r="AD8" s="31"/>
    </row>
    <row r="9" spans="1:37" ht="12.75" customHeight="1" thickBot="1" x14ac:dyDescent="0.25">
      <c r="D9" s="86" t="s">
        <v>10</v>
      </c>
      <c r="E9" s="86"/>
      <c r="F9" s="86"/>
      <c r="G9" s="86"/>
      <c r="H9" s="86"/>
      <c r="I9" s="86"/>
      <c r="J9" s="86"/>
      <c r="K9" s="24"/>
      <c r="L9" s="24"/>
      <c r="M9" s="24"/>
      <c r="N9" s="24"/>
      <c r="O9" s="24"/>
      <c r="P9" s="24"/>
      <c r="Q9" s="24"/>
      <c r="R9" s="24"/>
      <c r="S9" s="24"/>
      <c r="T9" s="42"/>
      <c r="U9" s="42"/>
      <c r="V9" s="42"/>
      <c r="W9" s="42"/>
      <c r="X9" s="24" t="s">
        <v>99</v>
      </c>
      <c r="Y9" s="24"/>
      <c r="Z9" s="24"/>
      <c r="AA9" s="24"/>
      <c r="AB9" s="24" t="s">
        <v>103</v>
      </c>
      <c r="AC9" s="24"/>
      <c r="AD9" s="24"/>
    </row>
    <row r="10" spans="1:37" ht="12.75" customHeight="1" x14ac:dyDescent="0.2">
      <c r="B10" s="100" t="s">
        <v>12</v>
      </c>
      <c r="D10" s="69" t="s">
        <v>0</v>
      </c>
      <c r="E10" s="69" t="s">
        <v>1</v>
      </c>
      <c r="F10" s="72" t="s">
        <v>2</v>
      </c>
      <c r="G10" s="73"/>
      <c r="H10" s="73"/>
      <c r="I10" s="73"/>
      <c r="J10" s="73"/>
      <c r="K10" s="69" t="s">
        <v>21</v>
      </c>
      <c r="L10" s="66" t="s">
        <v>22</v>
      </c>
      <c r="M10" s="38" t="str">
        <f t="shared" ref="M10:AD10" si="0">IF(OR(TRIM(M8)=0,TRIM(M8)=""),"",IF(IFERROR(TRIM(INDEX(QryItemNamed,MATCH(TRIM(M8),ITEM,0),2)),"")="Y","SPECIAL",LEFT(IFERROR(TRIM(INDEX(ITEM,MATCH(TRIM(M8),ITEM,0))),""),3)))</f>
        <v>202</v>
      </c>
      <c r="N10" s="9" t="str">
        <f t="shared" si="0"/>
        <v>202</v>
      </c>
      <c r="O10" s="9" t="str">
        <f t="shared" si="0"/>
        <v>202</v>
      </c>
      <c r="P10" s="9" t="str">
        <f t="shared" si="0"/>
        <v>605</v>
      </c>
      <c r="Q10" s="9" t="str">
        <f t="shared" si="0"/>
        <v>611</v>
      </c>
      <c r="R10" s="9" t="str">
        <f t="shared" si="0"/>
        <v>611</v>
      </c>
      <c r="S10" s="9" t="str">
        <f t="shared" si="0"/>
        <v>611</v>
      </c>
      <c r="T10" s="9" t="str">
        <f t="shared" si="0"/>
        <v>611</v>
      </c>
      <c r="U10" s="9" t="str">
        <f t="shared" si="0"/>
        <v>611</v>
      </c>
      <c r="V10" s="9" t="str">
        <f t="shared" si="0"/>
        <v>611</v>
      </c>
      <c r="W10" s="9" t="str">
        <f t="shared" si="0"/>
        <v>611</v>
      </c>
      <c r="X10" s="9" t="str">
        <f t="shared" si="0"/>
        <v>611</v>
      </c>
      <c r="Y10" s="9" t="str">
        <f t="shared" si="0"/>
        <v>611</v>
      </c>
      <c r="Z10" s="9" t="str">
        <f t="shared" si="0"/>
        <v>611</v>
      </c>
      <c r="AA10" s="9" t="str">
        <f t="shared" si="0"/>
        <v>611</v>
      </c>
      <c r="AB10" s="9" t="str">
        <f t="shared" si="0"/>
        <v>611</v>
      </c>
      <c r="AC10" s="9" t="str">
        <f t="shared" si="0"/>
        <v>895</v>
      </c>
      <c r="AD10" s="9" t="str">
        <f t="shared" si="0"/>
        <v/>
      </c>
    </row>
    <row r="11" spans="1:37" ht="12.75" customHeight="1" x14ac:dyDescent="0.2">
      <c r="B11" s="101"/>
      <c r="D11" s="70"/>
      <c r="E11" s="70"/>
      <c r="F11" s="75"/>
      <c r="G11" s="76"/>
      <c r="H11" s="76"/>
      <c r="I11" s="76"/>
      <c r="J11" s="76"/>
      <c r="K11" s="70"/>
      <c r="L11" s="67"/>
      <c r="M11" s="87" t="str">
        <f t="shared" ref="M11:AD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PIPE REMOVED, 24" AND UNDER</v>
      </c>
      <c r="N11" s="65" t="str">
        <f t="shared" si="1"/>
        <v>MANHOLE REMOVED</v>
      </c>
      <c r="O11" s="65" t="str">
        <f t="shared" si="1"/>
        <v>CATCH BASIN REMOVED</v>
      </c>
      <c r="P11" s="65" t="str">
        <f t="shared" ref="P11:Q11" si="2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4" BASE PIPE UNDERDRAINS</v>
      </c>
      <c r="Q11" s="65" t="str">
        <f t="shared" si="2"/>
        <v>4" CONDUIT, TYPE F FOR UNDERDRAIN OUTLET</v>
      </c>
      <c r="R11" s="65" t="str">
        <f t="shared" si="1"/>
        <v>12" CONDUIT, TYPE B</v>
      </c>
      <c r="S11" s="65" t="str">
        <f t="shared" si="1"/>
        <v>12" CONDUIT, TYPE C</v>
      </c>
      <c r="T11" s="65" t="str">
        <f t="shared" si="1"/>
        <v>15" CONDUIT, TYPE B</v>
      </c>
      <c r="U11" s="65" t="str">
        <f t="shared" ref="U11" si="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15" CONDUIT, TYPE C</v>
      </c>
      <c r="V11" s="65" t="str">
        <f t="shared" si="1"/>
        <v>18" CONDUIT, TYPE B</v>
      </c>
      <c r="W11" s="65" t="str">
        <f t="shared" si="1"/>
        <v>CATCH BASIN, NO. 2-2B</v>
      </c>
      <c r="X11" s="65" t="str">
        <f t="shared" si="1"/>
        <v>CATCH BASIN, MISC.:TYPE D CATCH BASIN</v>
      </c>
      <c r="Y11" s="65" t="str">
        <f t="shared" si="1"/>
        <v>MANHOLE, NO. 3</v>
      </c>
      <c r="Z11" s="65" t="str">
        <f t="shared" ref="Z11" si="4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MANHOLE, NO. 3 WITH 90" BASE I.D. AND 8" WEIR</v>
      </c>
      <c r="AA11" s="65" t="str">
        <f t="shared" si="1"/>
        <v>MANHOLE ADJUSTED TO GRADE</v>
      </c>
      <c r="AB11" s="65" t="str">
        <f t="shared" si="1"/>
        <v>MANHOLE ADJUSTED TO GRADE (SANITARY)</v>
      </c>
      <c r="AC11" s="65" t="str">
        <f t="shared" ref="AC11" si="5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MANUFACTURED WATER QUALITY STRUCTURE, TYPE 2</v>
      </c>
      <c r="AD11" s="65" t="str">
        <f t="shared" si="1"/>
        <v/>
      </c>
    </row>
    <row r="12" spans="1:37" ht="12.75" customHeight="1" x14ac:dyDescent="0.2">
      <c r="B12" s="101"/>
      <c r="D12" s="70"/>
      <c r="E12" s="70"/>
      <c r="F12" s="75"/>
      <c r="G12" s="76"/>
      <c r="H12" s="76"/>
      <c r="I12" s="76"/>
      <c r="J12" s="76"/>
      <c r="K12" s="70"/>
      <c r="L12" s="67"/>
      <c r="M12" s="87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</row>
    <row r="13" spans="1:37" ht="12.75" customHeight="1" x14ac:dyDescent="0.2">
      <c r="B13" s="101"/>
      <c r="D13" s="70"/>
      <c r="E13" s="70"/>
      <c r="F13" s="75"/>
      <c r="G13" s="76"/>
      <c r="H13" s="76"/>
      <c r="I13" s="76"/>
      <c r="J13" s="76"/>
      <c r="K13" s="70"/>
      <c r="L13" s="67"/>
      <c r="M13" s="87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</row>
    <row r="14" spans="1:37" ht="12.75" customHeight="1" x14ac:dyDescent="0.2">
      <c r="B14" s="101"/>
      <c r="D14" s="70"/>
      <c r="E14" s="70"/>
      <c r="F14" s="75"/>
      <c r="G14" s="76"/>
      <c r="H14" s="76"/>
      <c r="I14" s="76"/>
      <c r="J14" s="76"/>
      <c r="K14" s="70"/>
      <c r="L14" s="67"/>
      <c r="M14" s="87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</row>
    <row r="15" spans="1:37" ht="12.75" customHeight="1" x14ac:dyDescent="0.2">
      <c r="B15" s="101"/>
      <c r="D15" s="70"/>
      <c r="E15" s="70"/>
      <c r="F15" s="75"/>
      <c r="G15" s="76"/>
      <c r="H15" s="76"/>
      <c r="I15" s="76"/>
      <c r="J15" s="76"/>
      <c r="K15" s="70"/>
      <c r="L15" s="67"/>
      <c r="M15" s="87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</row>
    <row r="16" spans="1:37" ht="12.75" customHeight="1" x14ac:dyDescent="0.2">
      <c r="B16" s="101"/>
      <c r="D16" s="70"/>
      <c r="E16" s="70"/>
      <c r="F16" s="75"/>
      <c r="G16" s="76"/>
      <c r="H16" s="76"/>
      <c r="I16" s="76"/>
      <c r="J16" s="76"/>
      <c r="K16" s="70"/>
      <c r="L16" s="67"/>
      <c r="M16" s="87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</row>
    <row r="17" spans="2:30" ht="12.75" customHeight="1" x14ac:dyDescent="0.2">
      <c r="B17" s="101"/>
      <c r="D17" s="70"/>
      <c r="E17" s="70"/>
      <c r="F17" s="75"/>
      <c r="G17" s="76"/>
      <c r="H17" s="76"/>
      <c r="I17" s="76"/>
      <c r="J17" s="76"/>
      <c r="K17" s="70"/>
      <c r="L17" s="67"/>
      <c r="M17" s="87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</row>
    <row r="18" spans="2:30" ht="12.75" customHeight="1" x14ac:dyDescent="0.2">
      <c r="B18" s="101"/>
      <c r="D18" s="70"/>
      <c r="E18" s="70"/>
      <c r="F18" s="75"/>
      <c r="G18" s="76"/>
      <c r="H18" s="76"/>
      <c r="I18" s="76"/>
      <c r="J18" s="76"/>
      <c r="K18" s="70"/>
      <c r="L18" s="67"/>
      <c r="M18" s="87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</row>
    <row r="19" spans="2:30" ht="12.75" customHeight="1" x14ac:dyDescent="0.2">
      <c r="B19" s="101"/>
      <c r="D19" s="70"/>
      <c r="E19" s="70"/>
      <c r="F19" s="75"/>
      <c r="G19" s="76"/>
      <c r="H19" s="76"/>
      <c r="I19" s="76"/>
      <c r="J19" s="76"/>
      <c r="K19" s="70"/>
      <c r="L19" s="67"/>
      <c r="M19" s="87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</row>
    <row r="20" spans="2:30" ht="12.75" customHeight="1" x14ac:dyDescent="0.2">
      <c r="B20" s="101"/>
      <c r="D20" s="70"/>
      <c r="E20" s="70"/>
      <c r="F20" s="75"/>
      <c r="G20" s="76"/>
      <c r="H20" s="76"/>
      <c r="I20" s="76"/>
      <c r="J20" s="76"/>
      <c r="K20" s="70"/>
      <c r="L20" s="67"/>
      <c r="M20" s="87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</row>
    <row r="21" spans="2:30" ht="12.75" customHeight="1" x14ac:dyDescent="0.2">
      <c r="B21" s="101"/>
      <c r="D21" s="70"/>
      <c r="E21" s="70"/>
      <c r="F21" s="75"/>
      <c r="G21" s="76"/>
      <c r="H21" s="76"/>
      <c r="I21" s="76"/>
      <c r="J21" s="76"/>
      <c r="K21" s="70"/>
      <c r="L21" s="67"/>
      <c r="M21" s="87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</row>
    <row r="22" spans="2:30" ht="12.75" customHeight="1" x14ac:dyDescent="0.2">
      <c r="B22" s="101"/>
      <c r="D22" s="70"/>
      <c r="E22" s="70"/>
      <c r="F22" s="75"/>
      <c r="G22" s="76"/>
      <c r="H22" s="76"/>
      <c r="I22" s="76"/>
      <c r="J22" s="76"/>
      <c r="K22" s="70"/>
      <c r="L22" s="67"/>
      <c r="M22" s="87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</row>
    <row r="23" spans="2:30" ht="12.75" customHeight="1" thickBot="1" x14ac:dyDescent="0.25">
      <c r="B23" s="102"/>
      <c r="D23" s="71"/>
      <c r="E23" s="71"/>
      <c r="F23" s="78"/>
      <c r="G23" s="79"/>
      <c r="H23" s="79"/>
      <c r="I23" s="79"/>
      <c r="J23" s="79"/>
      <c r="K23" s="71"/>
      <c r="L23" s="68"/>
      <c r="M23" s="39" t="str">
        <f t="shared" ref="M23:AD23" si="6">IF(OR(TRIM(M8)=0,TRIM(M8)=""),"",IF(IFERROR(TRIM(INDEX(QryItemNamed,MATCH(TRIM(M8),ITEM,0),3)),"")="LS","",IFERROR(TRIM(INDEX(QryItemNamed,MATCH(TRIM(M8),ITEM,0),3)),"")))</f>
        <v>FT</v>
      </c>
      <c r="N23" s="11" t="str">
        <f t="shared" si="6"/>
        <v>EACH</v>
      </c>
      <c r="O23" s="11" t="str">
        <f t="shared" si="6"/>
        <v>EACH</v>
      </c>
      <c r="P23" s="11" t="str">
        <f t="shared" si="6"/>
        <v>FT</v>
      </c>
      <c r="Q23" s="11" t="str">
        <f t="shared" si="6"/>
        <v>FT</v>
      </c>
      <c r="R23" s="11" t="str">
        <f t="shared" si="6"/>
        <v>FT</v>
      </c>
      <c r="S23" s="11" t="str">
        <f t="shared" si="6"/>
        <v>FT</v>
      </c>
      <c r="T23" s="11" t="str">
        <f t="shared" si="6"/>
        <v>FT</v>
      </c>
      <c r="U23" s="11" t="str">
        <f t="shared" si="6"/>
        <v>FT</v>
      </c>
      <c r="V23" s="11" t="str">
        <f t="shared" si="6"/>
        <v>FT</v>
      </c>
      <c r="W23" s="11" t="str">
        <f t="shared" si="6"/>
        <v>EACH</v>
      </c>
      <c r="X23" s="11" t="str">
        <f t="shared" si="6"/>
        <v>EACH</v>
      </c>
      <c r="Y23" s="11" t="str">
        <f t="shared" si="6"/>
        <v>EACH</v>
      </c>
      <c r="Z23" s="11" t="str">
        <f t="shared" si="6"/>
        <v>EACH</v>
      </c>
      <c r="AA23" s="11" t="str">
        <f t="shared" si="6"/>
        <v>EACH</v>
      </c>
      <c r="AB23" s="11" t="str">
        <f t="shared" si="6"/>
        <v>EACH</v>
      </c>
      <c r="AC23" s="11" t="str">
        <f t="shared" si="6"/>
        <v>EACH</v>
      </c>
      <c r="AD23" s="11" t="str">
        <f t="shared" si="6"/>
        <v/>
      </c>
    </row>
    <row r="24" spans="2:30" ht="12.75" customHeight="1" x14ac:dyDescent="0.2">
      <c r="B24" s="33">
        <v>1</v>
      </c>
      <c r="D24" s="12" t="s">
        <v>23</v>
      </c>
      <c r="E24" s="12">
        <v>60</v>
      </c>
      <c r="F24" s="97" t="s">
        <v>25</v>
      </c>
      <c r="G24" s="98"/>
      <c r="H24" s="98"/>
      <c r="I24" s="98"/>
      <c r="J24" s="99"/>
      <c r="K24" s="14" t="s">
        <v>26</v>
      </c>
      <c r="L24" s="14" t="s">
        <v>27</v>
      </c>
      <c r="M24" s="14"/>
      <c r="N24" s="15"/>
      <c r="O24" s="15"/>
      <c r="P24" s="15"/>
      <c r="Q24" s="15"/>
      <c r="R24" s="15">
        <v>15</v>
      </c>
      <c r="S24" s="15"/>
      <c r="T24" s="15"/>
      <c r="U24" s="15"/>
      <c r="V24" s="15"/>
      <c r="W24" s="15"/>
      <c r="X24" s="15">
        <v>1</v>
      </c>
      <c r="Y24" s="15"/>
      <c r="Z24" s="15"/>
      <c r="AA24" s="15"/>
      <c r="AB24" s="15"/>
      <c r="AC24" s="15"/>
      <c r="AD24" s="15"/>
    </row>
    <row r="25" spans="2:30" ht="12.75" customHeight="1" x14ac:dyDescent="0.2">
      <c r="B25" s="34">
        <v>1</v>
      </c>
      <c r="D25" s="17" t="s">
        <v>24</v>
      </c>
      <c r="E25" s="20">
        <v>60</v>
      </c>
      <c r="F25" s="63" t="s">
        <v>28</v>
      </c>
      <c r="G25" s="89"/>
      <c r="H25" s="89"/>
      <c r="I25" s="89"/>
      <c r="J25" s="64"/>
      <c r="K25" s="19" t="s">
        <v>26</v>
      </c>
      <c r="L25" s="19" t="s">
        <v>27</v>
      </c>
      <c r="M25" s="19">
        <v>32</v>
      </c>
      <c r="N25" s="20"/>
      <c r="O25" s="20">
        <v>1</v>
      </c>
      <c r="P25" s="20"/>
      <c r="Q25" s="20"/>
      <c r="R25" s="20"/>
      <c r="S25" s="20"/>
      <c r="T25" s="20">
        <v>5</v>
      </c>
      <c r="U25" s="20">
        <v>25</v>
      </c>
      <c r="V25" s="20"/>
      <c r="W25" s="20"/>
      <c r="X25" s="20">
        <v>1</v>
      </c>
      <c r="Y25" s="20"/>
      <c r="Z25" s="20"/>
      <c r="AA25" s="20"/>
      <c r="AB25" s="20"/>
      <c r="AC25" s="20"/>
      <c r="AD25" s="20"/>
    </row>
    <row r="26" spans="2:30" ht="12.75" customHeight="1" x14ac:dyDescent="0.2">
      <c r="B26" s="34">
        <v>1</v>
      </c>
      <c r="D26" s="17" t="s">
        <v>29</v>
      </c>
      <c r="E26" s="17">
        <v>61</v>
      </c>
      <c r="F26" s="63" t="s">
        <v>59</v>
      </c>
      <c r="G26" s="89"/>
      <c r="H26" s="89"/>
      <c r="I26" s="89"/>
      <c r="J26" s="64"/>
      <c r="K26" s="19" t="s">
        <v>26</v>
      </c>
      <c r="L26" s="19" t="s">
        <v>27</v>
      </c>
      <c r="M26" s="19">
        <v>5</v>
      </c>
      <c r="N26" s="20"/>
      <c r="O26" s="20">
        <v>1</v>
      </c>
      <c r="P26" s="20"/>
      <c r="Q26" s="20"/>
      <c r="R26" s="20">
        <v>5</v>
      </c>
      <c r="S26" s="20"/>
      <c r="T26" s="20"/>
      <c r="U26" s="20"/>
      <c r="V26" s="20"/>
      <c r="W26" s="20"/>
      <c r="X26" s="20">
        <v>1</v>
      </c>
      <c r="Y26" s="20"/>
      <c r="Z26" s="20"/>
      <c r="AA26" s="20"/>
      <c r="AB26" s="20"/>
      <c r="AC26" s="20"/>
      <c r="AD26" s="20"/>
    </row>
    <row r="27" spans="2:30" ht="12.75" customHeight="1" x14ac:dyDescent="0.2">
      <c r="B27" s="34">
        <v>1</v>
      </c>
      <c r="D27" s="17" t="s">
        <v>30</v>
      </c>
      <c r="E27" s="17">
        <v>61</v>
      </c>
      <c r="F27" s="63" t="s">
        <v>60</v>
      </c>
      <c r="G27" s="89"/>
      <c r="H27" s="89"/>
      <c r="I27" s="89"/>
      <c r="J27" s="64"/>
      <c r="K27" s="19" t="s">
        <v>61</v>
      </c>
      <c r="L27" s="19" t="s">
        <v>27</v>
      </c>
      <c r="M27" s="19">
        <v>48</v>
      </c>
      <c r="N27" s="20">
        <v>1</v>
      </c>
      <c r="O27" s="20">
        <v>1</v>
      </c>
      <c r="P27" s="20"/>
      <c r="Q27" s="20"/>
      <c r="R27" s="20">
        <v>5</v>
      </c>
      <c r="S27" s="20"/>
      <c r="T27" s="20"/>
      <c r="U27" s="20"/>
      <c r="V27" s="20">
        <v>40</v>
      </c>
      <c r="W27" s="20"/>
      <c r="X27" s="20">
        <v>1</v>
      </c>
      <c r="Y27" s="20"/>
      <c r="Z27" s="20"/>
      <c r="AA27" s="20"/>
      <c r="AB27" s="20"/>
      <c r="AC27" s="20"/>
      <c r="AD27" s="20"/>
    </row>
    <row r="28" spans="2:30" ht="12.75" customHeight="1" x14ac:dyDescent="0.2">
      <c r="B28" s="34">
        <v>1</v>
      </c>
      <c r="D28" s="17" t="s">
        <v>31</v>
      </c>
      <c r="E28" s="17">
        <v>61</v>
      </c>
      <c r="F28" s="63" t="s">
        <v>62</v>
      </c>
      <c r="G28" s="89"/>
      <c r="H28" s="89"/>
      <c r="I28" s="89"/>
      <c r="J28" s="64"/>
      <c r="K28" s="19" t="s">
        <v>26</v>
      </c>
      <c r="L28" s="19" t="s">
        <v>27</v>
      </c>
      <c r="M28" s="19">
        <v>5</v>
      </c>
      <c r="N28" s="20"/>
      <c r="O28" s="20">
        <v>1</v>
      </c>
      <c r="P28" s="20"/>
      <c r="Q28" s="20"/>
      <c r="R28" s="20">
        <v>5</v>
      </c>
      <c r="S28" s="20"/>
      <c r="T28" s="20"/>
      <c r="U28" s="20"/>
      <c r="V28" s="20"/>
      <c r="W28" s="20"/>
      <c r="X28" s="20">
        <v>1</v>
      </c>
      <c r="Y28" s="20"/>
      <c r="Z28" s="20"/>
      <c r="AA28" s="20"/>
      <c r="AB28" s="20"/>
      <c r="AC28" s="20"/>
      <c r="AD28" s="20"/>
    </row>
    <row r="29" spans="2:30" ht="12.75" customHeight="1" x14ac:dyDescent="0.2">
      <c r="B29" s="34">
        <v>1</v>
      </c>
      <c r="D29" s="17" t="s">
        <v>32</v>
      </c>
      <c r="E29" s="17">
        <v>61</v>
      </c>
      <c r="F29" s="63" t="s">
        <v>63</v>
      </c>
      <c r="G29" s="89"/>
      <c r="H29" s="89"/>
      <c r="I29" s="89"/>
      <c r="J29" s="64"/>
      <c r="K29" s="19" t="s">
        <v>61</v>
      </c>
      <c r="L29" s="19" t="s">
        <v>27</v>
      </c>
      <c r="M29" s="19">
        <v>48</v>
      </c>
      <c r="N29" s="20">
        <v>1</v>
      </c>
      <c r="O29" s="20">
        <v>1</v>
      </c>
      <c r="P29" s="20"/>
      <c r="Q29" s="20"/>
      <c r="R29" s="20">
        <v>5</v>
      </c>
      <c r="S29" s="20"/>
      <c r="T29" s="20"/>
      <c r="U29" s="20"/>
      <c r="V29" s="20">
        <v>40</v>
      </c>
      <c r="W29" s="20"/>
      <c r="X29" s="20">
        <v>1</v>
      </c>
      <c r="Y29" s="20"/>
      <c r="Z29" s="20"/>
      <c r="AA29" s="20"/>
      <c r="AB29" s="20"/>
      <c r="AC29" s="20"/>
      <c r="AD29" s="20"/>
    </row>
    <row r="30" spans="2:30" ht="12.75" customHeight="1" x14ac:dyDescent="0.2">
      <c r="B30" s="34">
        <v>1</v>
      </c>
      <c r="D30" s="17" t="s">
        <v>33</v>
      </c>
      <c r="E30" s="17">
        <v>62</v>
      </c>
      <c r="F30" s="63" t="s">
        <v>64</v>
      </c>
      <c r="G30" s="89"/>
      <c r="H30" s="89"/>
      <c r="I30" s="89"/>
      <c r="J30" s="64"/>
      <c r="K30" s="19" t="s">
        <v>26</v>
      </c>
      <c r="L30" s="19" t="s">
        <v>27</v>
      </c>
      <c r="M30" s="19">
        <v>5</v>
      </c>
      <c r="N30" s="20"/>
      <c r="O30" s="20">
        <v>1</v>
      </c>
      <c r="P30" s="20"/>
      <c r="Q30" s="20"/>
      <c r="R30" s="20">
        <v>5</v>
      </c>
      <c r="S30" s="20"/>
      <c r="T30" s="20"/>
      <c r="U30" s="20"/>
      <c r="V30" s="20"/>
      <c r="W30" s="20"/>
      <c r="X30" s="20">
        <v>1</v>
      </c>
      <c r="Y30" s="20"/>
      <c r="Z30" s="20"/>
      <c r="AA30" s="20"/>
      <c r="AB30" s="20"/>
      <c r="AC30" s="20"/>
      <c r="AD30" s="20"/>
    </row>
    <row r="31" spans="2:30" ht="12.75" customHeight="1" x14ac:dyDescent="0.2">
      <c r="B31" s="34">
        <v>1</v>
      </c>
      <c r="D31" s="17" t="s">
        <v>34</v>
      </c>
      <c r="E31" s="17">
        <v>62</v>
      </c>
      <c r="F31" s="63" t="s">
        <v>65</v>
      </c>
      <c r="G31" s="89"/>
      <c r="H31" s="89"/>
      <c r="I31" s="89"/>
      <c r="J31" s="64"/>
      <c r="K31" s="19" t="s">
        <v>61</v>
      </c>
      <c r="L31" s="19" t="s">
        <v>27</v>
      </c>
      <c r="M31" s="19">
        <v>48</v>
      </c>
      <c r="N31" s="20">
        <v>1</v>
      </c>
      <c r="O31" s="20">
        <v>1</v>
      </c>
      <c r="P31" s="20"/>
      <c r="Q31" s="20"/>
      <c r="R31" s="20">
        <v>5</v>
      </c>
      <c r="S31" s="20"/>
      <c r="T31" s="20"/>
      <c r="U31" s="20"/>
      <c r="V31" s="20">
        <v>40</v>
      </c>
      <c r="W31" s="20"/>
      <c r="X31" s="20">
        <v>1</v>
      </c>
      <c r="Y31" s="20"/>
      <c r="Z31" s="20"/>
      <c r="AA31" s="20"/>
      <c r="AB31" s="20"/>
      <c r="AC31" s="20"/>
      <c r="AD31" s="20"/>
    </row>
    <row r="32" spans="2:30" ht="12.75" customHeight="1" x14ac:dyDescent="0.2">
      <c r="B32" s="34">
        <v>1</v>
      </c>
      <c r="D32" s="17" t="s">
        <v>35</v>
      </c>
      <c r="E32" s="17">
        <v>62</v>
      </c>
      <c r="F32" s="63" t="s">
        <v>66</v>
      </c>
      <c r="G32" s="89"/>
      <c r="H32" s="89"/>
      <c r="I32" s="89"/>
      <c r="J32" s="64"/>
      <c r="K32" s="19" t="s">
        <v>26</v>
      </c>
      <c r="L32" s="19" t="s">
        <v>27</v>
      </c>
      <c r="M32" s="19">
        <v>5</v>
      </c>
      <c r="N32" s="20"/>
      <c r="O32" s="20">
        <v>1</v>
      </c>
      <c r="P32" s="20"/>
      <c r="Q32" s="20"/>
      <c r="R32" s="20">
        <v>5</v>
      </c>
      <c r="S32" s="20"/>
      <c r="T32" s="20"/>
      <c r="U32" s="20"/>
      <c r="V32" s="20"/>
      <c r="W32" s="20"/>
      <c r="X32" s="20">
        <v>1</v>
      </c>
      <c r="Y32" s="20"/>
      <c r="Z32" s="20"/>
      <c r="AA32" s="20"/>
      <c r="AB32" s="20"/>
      <c r="AC32" s="20"/>
      <c r="AD32" s="20"/>
    </row>
    <row r="33" spans="2:30" ht="12.75" customHeight="1" x14ac:dyDescent="0.2">
      <c r="B33" s="34">
        <v>1</v>
      </c>
      <c r="D33" s="17" t="s">
        <v>36</v>
      </c>
      <c r="E33" s="17">
        <v>62</v>
      </c>
      <c r="F33" s="63" t="s">
        <v>67</v>
      </c>
      <c r="G33" s="89"/>
      <c r="H33" s="89"/>
      <c r="I33" s="89"/>
      <c r="J33" s="64"/>
      <c r="K33" s="19" t="s">
        <v>61</v>
      </c>
      <c r="L33" s="19" t="s">
        <v>27</v>
      </c>
      <c r="M33" s="19">
        <v>48</v>
      </c>
      <c r="N33" s="20">
        <v>1</v>
      </c>
      <c r="O33" s="20">
        <v>1</v>
      </c>
      <c r="P33" s="20"/>
      <c r="Q33" s="20"/>
      <c r="R33" s="20">
        <v>5</v>
      </c>
      <c r="S33" s="20"/>
      <c r="T33" s="20">
        <v>20</v>
      </c>
      <c r="U33" s="20"/>
      <c r="V33" s="20">
        <v>20</v>
      </c>
      <c r="W33" s="20"/>
      <c r="X33" s="20">
        <v>1</v>
      </c>
      <c r="Y33" s="20"/>
      <c r="Z33" s="20"/>
      <c r="AA33" s="20"/>
      <c r="AB33" s="20"/>
      <c r="AC33" s="20"/>
      <c r="AD33" s="20"/>
    </row>
    <row r="34" spans="2:30" ht="12.75" customHeight="1" x14ac:dyDescent="0.2">
      <c r="B34" s="34">
        <v>1</v>
      </c>
      <c r="D34" s="17" t="s">
        <v>37</v>
      </c>
      <c r="E34" s="17">
        <v>63</v>
      </c>
      <c r="F34" s="63" t="s">
        <v>68</v>
      </c>
      <c r="G34" s="89"/>
      <c r="H34" s="89"/>
      <c r="I34" s="89"/>
      <c r="J34" s="64"/>
      <c r="K34" s="19" t="s">
        <v>26</v>
      </c>
      <c r="L34" s="19" t="s">
        <v>27</v>
      </c>
      <c r="M34" s="19">
        <v>5</v>
      </c>
      <c r="N34" s="20"/>
      <c r="O34" s="20">
        <v>1</v>
      </c>
      <c r="P34" s="20"/>
      <c r="Q34" s="20"/>
      <c r="R34" s="20"/>
      <c r="S34" s="20">
        <v>5</v>
      </c>
      <c r="T34" s="20"/>
      <c r="U34" s="20"/>
      <c r="V34" s="20"/>
      <c r="W34" s="20"/>
      <c r="X34" s="20">
        <v>1</v>
      </c>
      <c r="Y34" s="20"/>
      <c r="Z34" s="20"/>
      <c r="AA34" s="20"/>
      <c r="AB34" s="20"/>
      <c r="AC34" s="20"/>
      <c r="AD34" s="20"/>
    </row>
    <row r="35" spans="2:30" ht="12.75" customHeight="1" x14ac:dyDescent="0.2">
      <c r="B35" s="34">
        <v>1</v>
      </c>
      <c r="D35" s="17" t="s">
        <v>38</v>
      </c>
      <c r="E35" s="17">
        <v>63</v>
      </c>
      <c r="F35" s="63" t="s">
        <v>69</v>
      </c>
      <c r="G35" s="89"/>
      <c r="H35" s="89"/>
      <c r="I35" s="89"/>
      <c r="J35" s="64"/>
      <c r="K35" s="19" t="s">
        <v>61</v>
      </c>
      <c r="L35" s="19" t="s">
        <v>27</v>
      </c>
      <c r="M35" s="19">
        <v>35</v>
      </c>
      <c r="N35" s="20">
        <v>1</v>
      </c>
      <c r="O35" s="20">
        <v>1</v>
      </c>
      <c r="P35" s="20"/>
      <c r="Q35" s="20"/>
      <c r="R35" s="20"/>
      <c r="S35" s="20"/>
      <c r="T35" s="20">
        <v>35</v>
      </c>
      <c r="U35" s="20"/>
      <c r="V35" s="20"/>
      <c r="W35" s="20"/>
      <c r="X35" s="20">
        <v>1</v>
      </c>
      <c r="Y35" s="20"/>
      <c r="Z35" s="20"/>
      <c r="AA35" s="20"/>
      <c r="AB35" s="20"/>
      <c r="AC35" s="20"/>
      <c r="AD35" s="20"/>
    </row>
    <row r="36" spans="2:30" ht="12.75" customHeight="1" x14ac:dyDescent="0.2">
      <c r="B36" s="34">
        <v>1</v>
      </c>
      <c r="D36" s="17" t="s">
        <v>39</v>
      </c>
      <c r="E36" s="17">
        <v>63</v>
      </c>
      <c r="F36" s="63" t="s">
        <v>70</v>
      </c>
      <c r="G36" s="89"/>
      <c r="H36" s="89"/>
      <c r="I36" s="89"/>
      <c r="J36" s="64"/>
      <c r="K36" s="19" t="s">
        <v>61</v>
      </c>
      <c r="L36" s="19" t="s">
        <v>27</v>
      </c>
      <c r="M36" s="19">
        <v>8</v>
      </c>
      <c r="N36" s="20"/>
      <c r="O36" s="20">
        <v>1</v>
      </c>
      <c r="P36" s="20"/>
      <c r="Q36" s="20"/>
      <c r="R36" s="20"/>
      <c r="S36" s="20">
        <v>12</v>
      </c>
      <c r="T36" s="20"/>
      <c r="U36" s="20"/>
      <c r="V36" s="20"/>
      <c r="W36" s="20"/>
      <c r="X36" s="20">
        <v>1</v>
      </c>
      <c r="Y36" s="20"/>
      <c r="Z36" s="20"/>
      <c r="AA36" s="20"/>
      <c r="AB36" s="20"/>
      <c r="AC36" s="20"/>
      <c r="AD36" s="20"/>
    </row>
    <row r="37" spans="2:30" ht="12.75" customHeight="1" x14ac:dyDescent="0.2">
      <c r="B37" s="34">
        <v>1</v>
      </c>
      <c r="D37" s="17" t="s">
        <v>40</v>
      </c>
      <c r="E37" s="17">
        <v>64</v>
      </c>
      <c r="F37" s="63" t="s">
        <v>71</v>
      </c>
      <c r="G37" s="89"/>
      <c r="H37" s="89"/>
      <c r="I37" s="89"/>
      <c r="J37" s="64"/>
      <c r="K37" s="19" t="s">
        <v>61</v>
      </c>
      <c r="L37" s="19" t="s">
        <v>27</v>
      </c>
      <c r="M37" s="19">
        <v>27</v>
      </c>
      <c r="N37" s="20">
        <v>1</v>
      </c>
      <c r="O37" s="20">
        <v>1</v>
      </c>
      <c r="P37" s="20"/>
      <c r="Q37" s="20"/>
      <c r="R37" s="20"/>
      <c r="S37" s="20"/>
      <c r="T37" s="20"/>
      <c r="U37" s="20"/>
      <c r="V37" s="20">
        <v>22</v>
      </c>
      <c r="W37" s="20"/>
      <c r="X37" s="20">
        <v>1</v>
      </c>
      <c r="Y37" s="20"/>
      <c r="Z37" s="20"/>
      <c r="AA37" s="20"/>
      <c r="AB37" s="20"/>
      <c r="AC37" s="20"/>
      <c r="AD37" s="20"/>
    </row>
    <row r="38" spans="2:30" ht="12.75" customHeight="1" x14ac:dyDescent="0.2">
      <c r="B38" s="34">
        <v>1</v>
      </c>
      <c r="D38" s="17" t="s">
        <v>41</v>
      </c>
      <c r="E38" s="17">
        <v>64</v>
      </c>
      <c r="F38" s="63" t="s">
        <v>72</v>
      </c>
      <c r="G38" s="89"/>
      <c r="H38" s="89"/>
      <c r="I38" s="89"/>
      <c r="J38" s="64"/>
      <c r="K38" s="19" t="s">
        <v>61</v>
      </c>
      <c r="L38" s="19" t="s">
        <v>27</v>
      </c>
      <c r="M38" s="19">
        <v>129</v>
      </c>
      <c r="N38" s="20"/>
      <c r="O38" s="20">
        <v>1</v>
      </c>
      <c r="P38" s="20"/>
      <c r="Q38" s="20"/>
      <c r="R38" s="20"/>
      <c r="S38" s="20"/>
      <c r="T38" s="20"/>
      <c r="U38" s="20"/>
      <c r="V38" s="20">
        <v>114</v>
      </c>
      <c r="W38" s="20"/>
      <c r="X38" s="20">
        <v>1</v>
      </c>
      <c r="Y38" s="20"/>
      <c r="Z38" s="20"/>
      <c r="AA38" s="20"/>
      <c r="AB38" s="20"/>
      <c r="AC38" s="20"/>
      <c r="AD38" s="20"/>
    </row>
    <row r="39" spans="2:30" ht="12.75" customHeight="1" x14ac:dyDescent="0.2">
      <c r="B39" s="34">
        <v>1</v>
      </c>
      <c r="D39" s="17" t="s">
        <v>42</v>
      </c>
      <c r="E39" s="17">
        <v>64</v>
      </c>
      <c r="F39" s="63" t="s">
        <v>73</v>
      </c>
      <c r="G39" s="89"/>
      <c r="H39" s="89"/>
      <c r="I39" s="89"/>
      <c r="J39" s="64"/>
      <c r="K39" s="19" t="s">
        <v>26</v>
      </c>
      <c r="L39" s="19" t="s">
        <v>27</v>
      </c>
      <c r="M39" s="19">
        <v>10</v>
      </c>
      <c r="N39" s="20"/>
      <c r="O39" s="20">
        <v>1</v>
      </c>
      <c r="P39" s="20"/>
      <c r="Q39" s="20"/>
      <c r="R39" s="20">
        <v>10</v>
      </c>
      <c r="S39" s="20"/>
      <c r="T39" s="20"/>
      <c r="U39" s="20"/>
      <c r="V39" s="20"/>
      <c r="W39" s="20">
        <v>1</v>
      </c>
      <c r="X39" s="20"/>
      <c r="Y39" s="20"/>
      <c r="Z39" s="20"/>
      <c r="AA39" s="20"/>
      <c r="AB39" s="20"/>
      <c r="AC39" s="20"/>
      <c r="AD39" s="20"/>
    </row>
    <row r="40" spans="2:30" ht="12.75" customHeight="1" x14ac:dyDescent="0.2">
      <c r="B40" s="34">
        <v>1</v>
      </c>
      <c r="D40" s="17" t="s">
        <v>43</v>
      </c>
      <c r="E40" s="17">
        <v>64</v>
      </c>
      <c r="F40" s="63" t="s">
        <v>74</v>
      </c>
      <c r="G40" s="89"/>
      <c r="H40" s="89"/>
      <c r="I40" s="89"/>
      <c r="J40" s="64"/>
      <c r="K40" s="19" t="s">
        <v>61</v>
      </c>
      <c r="L40" s="19" t="s">
        <v>27</v>
      </c>
      <c r="M40" s="19">
        <v>133</v>
      </c>
      <c r="N40" s="20">
        <v>1</v>
      </c>
      <c r="O40" s="20">
        <v>1</v>
      </c>
      <c r="P40" s="20"/>
      <c r="Q40" s="20"/>
      <c r="R40" s="20"/>
      <c r="S40" s="20"/>
      <c r="T40" s="20">
        <v>132</v>
      </c>
      <c r="U40" s="20"/>
      <c r="V40" s="20"/>
      <c r="W40" s="20"/>
      <c r="X40" s="20">
        <v>1</v>
      </c>
      <c r="Y40" s="20"/>
      <c r="Z40" s="20"/>
      <c r="AA40" s="20"/>
      <c r="AB40" s="20"/>
      <c r="AC40" s="20"/>
      <c r="AD40" s="20"/>
    </row>
    <row r="41" spans="2:30" ht="12.75" customHeight="1" x14ac:dyDescent="0.2">
      <c r="B41" s="34">
        <v>1</v>
      </c>
      <c r="D41" s="17" t="s">
        <v>44</v>
      </c>
      <c r="E41" s="17">
        <v>64</v>
      </c>
      <c r="F41" s="63" t="s">
        <v>75</v>
      </c>
      <c r="G41" s="89"/>
      <c r="H41" s="89"/>
      <c r="I41" s="89"/>
      <c r="J41" s="64"/>
      <c r="K41" s="19" t="s">
        <v>26</v>
      </c>
      <c r="L41" s="19" t="s">
        <v>27</v>
      </c>
      <c r="M41" s="19">
        <v>10</v>
      </c>
      <c r="N41" s="20"/>
      <c r="O41" s="20">
        <v>1</v>
      </c>
      <c r="P41" s="20"/>
      <c r="Q41" s="20"/>
      <c r="R41" s="20">
        <v>10</v>
      </c>
      <c r="S41" s="20"/>
      <c r="T41" s="20"/>
      <c r="U41" s="20"/>
      <c r="V41" s="20"/>
      <c r="W41" s="20"/>
      <c r="X41" s="20">
        <v>1</v>
      </c>
      <c r="Y41" s="20"/>
      <c r="Z41" s="20"/>
      <c r="AA41" s="20"/>
      <c r="AB41" s="20"/>
      <c r="AC41" s="20"/>
      <c r="AD41" s="20"/>
    </row>
    <row r="42" spans="2:30" ht="12.75" customHeight="1" x14ac:dyDescent="0.2">
      <c r="B42" s="34">
        <v>1</v>
      </c>
      <c r="D42" s="17" t="s">
        <v>45</v>
      </c>
      <c r="E42" s="17">
        <v>65</v>
      </c>
      <c r="F42" s="63" t="s">
        <v>76</v>
      </c>
      <c r="G42" s="89"/>
      <c r="H42" s="89"/>
      <c r="I42" s="89"/>
      <c r="J42" s="64"/>
      <c r="K42" s="19" t="s">
        <v>61</v>
      </c>
      <c r="L42" s="19" t="s">
        <v>27</v>
      </c>
      <c r="M42" s="19">
        <v>155</v>
      </c>
      <c r="N42" s="20">
        <v>1</v>
      </c>
      <c r="O42" s="20">
        <v>1</v>
      </c>
      <c r="P42" s="20"/>
      <c r="Q42" s="20"/>
      <c r="R42" s="20">
        <v>157</v>
      </c>
      <c r="S42" s="20"/>
      <c r="T42" s="20"/>
      <c r="U42" s="20"/>
      <c r="V42" s="20"/>
      <c r="W42" s="20"/>
      <c r="X42" s="20">
        <v>1</v>
      </c>
      <c r="Y42" s="20"/>
      <c r="Z42" s="20"/>
      <c r="AA42" s="20"/>
      <c r="AB42" s="20"/>
      <c r="AC42" s="20"/>
      <c r="AD42" s="20"/>
    </row>
    <row r="43" spans="2:30" ht="12.75" customHeight="1" x14ac:dyDescent="0.2">
      <c r="B43" s="34">
        <v>1</v>
      </c>
      <c r="D43" s="17" t="s">
        <v>46</v>
      </c>
      <c r="E43" s="17">
        <v>65</v>
      </c>
      <c r="F43" s="63" t="s">
        <v>77</v>
      </c>
      <c r="G43" s="89"/>
      <c r="H43" s="89"/>
      <c r="I43" s="89"/>
      <c r="J43" s="64"/>
      <c r="K43" s="19" t="s">
        <v>61</v>
      </c>
      <c r="L43" s="19" t="s">
        <v>27</v>
      </c>
      <c r="M43" s="19">
        <v>25</v>
      </c>
      <c r="N43" s="20">
        <v>1</v>
      </c>
      <c r="O43" s="20">
        <v>1</v>
      </c>
      <c r="P43" s="20"/>
      <c r="Q43" s="20"/>
      <c r="R43" s="20">
        <v>20</v>
      </c>
      <c r="S43" s="20"/>
      <c r="T43" s="20"/>
      <c r="U43" s="20"/>
      <c r="V43" s="20"/>
      <c r="W43" s="20"/>
      <c r="X43" s="20">
        <v>1</v>
      </c>
      <c r="Y43" s="20"/>
      <c r="Z43" s="20"/>
      <c r="AA43" s="20"/>
      <c r="AB43" s="20"/>
      <c r="AC43" s="20"/>
      <c r="AD43" s="20"/>
    </row>
    <row r="44" spans="2:30" ht="12.75" customHeight="1" x14ac:dyDescent="0.2">
      <c r="B44" s="34">
        <v>1</v>
      </c>
      <c r="D44" s="17" t="s">
        <v>47</v>
      </c>
      <c r="E44" s="17">
        <v>65</v>
      </c>
      <c r="F44" s="63" t="s">
        <v>78</v>
      </c>
      <c r="G44" s="89"/>
      <c r="H44" s="89"/>
      <c r="I44" s="89"/>
      <c r="J44" s="64"/>
      <c r="K44" s="19" t="s">
        <v>26</v>
      </c>
      <c r="L44" s="19" t="s">
        <v>27</v>
      </c>
      <c r="M44" s="19">
        <v>24</v>
      </c>
      <c r="N44" s="20"/>
      <c r="O44" s="20">
        <v>1</v>
      </c>
      <c r="P44" s="20"/>
      <c r="Q44" s="20"/>
      <c r="R44" s="20">
        <v>10</v>
      </c>
      <c r="S44" s="20">
        <v>10</v>
      </c>
      <c r="T44" s="20"/>
      <c r="U44" s="20"/>
      <c r="V44" s="20"/>
      <c r="W44" s="20"/>
      <c r="X44" s="20">
        <v>1</v>
      </c>
      <c r="Y44" s="20"/>
      <c r="Z44" s="20"/>
      <c r="AA44" s="20"/>
      <c r="AB44" s="20"/>
      <c r="AC44" s="20"/>
      <c r="AD44" s="20"/>
    </row>
    <row r="45" spans="2:30" s="43" customFormat="1" ht="12.75" customHeight="1" x14ac:dyDescent="0.2">
      <c r="B45" s="34">
        <v>1</v>
      </c>
      <c r="D45" s="44" t="s">
        <v>48</v>
      </c>
      <c r="E45" s="44">
        <v>66</v>
      </c>
      <c r="F45" s="63" t="s">
        <v>79</v>
      </c>
      <c r="G45" s="89"/>
      <c r="H45" s="89"/>
      <c r="I45" s="89"/>
      <c r="J45" s="64"/>
      <c r="K45" s="45" t="s">
        <v>26</v>
      </c>
      <c r="L45" s="45" t="s">
        <v>27</v>
      </c>
      <c r="M45" s="45">
        <v>5</v>
      </c>
      <c r="N45" s="46"/>
      <c r="O45" s="46">
        <v>1</v>
      </c>
      <c r="P45" s="46"/>
      <c r="Q45" s="46"/>
      <c r="R45" s="46">
        <v>5</v>
      </c>
      <c r="S45" s="46"/>
      <c r="T45" s="46"/>
      <c r="U45" s="46"/>
      <c r="V45" s="46"/>
      <c r="W45" s="46"/>
      <c r="X45" s="46">
        <v>1</v>
      </c>
      <c r="Y45" s="46"/>
      <c r="Z45" s="46"/>
      <c r="AA45" s="46"/>
      <c r="AB45" s="46"/>
      <c r="AC45" s="46"/>
      <c r="AD45" s="46"/>
    </row>
    <row r="46" spans="2:30" ht="12.75" customHeight="1" x14ac:dyDescent="0.2">
      <c r="B46" s="34">
        <v>1</v>
      </c>
      <c r="D46" s="17" t="s">
        <v>49</v>
      </c>
      <c r="E46" s="17">
        <v>66</v>
      </c>
      <c r="F46" s="63" t="s">
        <v>80</v>
      </c>
      <c r="G46" s="89"/>
      <c r="H46" s="89"/>
      <c r="I46" s="89"/>
      <c r="J46" s="64"/>
      <c r="K46" s="19" t="s">
        <v>61</v>
      </c>
      <c r="L46" s="19" t="s">
        <v>27</v>
      </c>
      <c r="M46" s="19">
        <v>40</v>
      </c>
      <c r="N46" s="20">
        <v>1</v>
      </c>
      <c r="O46" s="20">
        <v>1</v>
      </c>
      <c r="P46" s="20"/>
      <c r="Q46" s="20"/>
      <c r="R46" s="20">
        <v>20</v>
      </c>
      <c r="S46" s="20"/>
      <c r="T46" s="20"/>
      <c r="U46" s="20"/>
      <c r="V46" s="20">
        <v>20</v>
      </c>
      <c r="W46" s="20"/>
      <c r="X46" s="20">
        <v>1</v>
      </c>
      <c r="Y46" s="20"/>
      <c r="Z46" s="20"/>
      <c r="AA46" s="20"/>
      <c r="AB46" s="20"/>
      <c r="AC46" s="20"/>
      <c r="AD46" s="20"/>
    </row>
    <row r="47" spans="2:30" ht="12.75" customHeight="1" x14ac:dyDescent="0.2">
      <c r="B47" s="34">
        <v>1</v>
      </c>
      <c r="D47" s="17" t="s">
        <v>50</v>
      </c>
      <c r="E47" s="17">
        <v>59</v>
      </c>
      <c r="F47" s="63" t="s">
        <v>81</v>
      </c>
      <c r="G47" s="89"/>
      <c r="H47" s="89"/>
      <c r="I47" s="89"/>
      <c r="J47" s="64"/>
      <c r="K47" s="19" t="s">
        <v>26</v>
      </c>
      <c r="L47" s="19" t="s">
        <v>27</v>
      </c>
      <c r="M47" s="19"/>
      <c r="N47" s="20"/>
      <c r="O47" s="20"/>
      <c r="P47" s="20"/>
      <c r="Q47" s="20"/>
      <c r="R47" s="20">
        <v>142</v>
      </c>
      <c r="S47" s="20"/>
      <c r="T47" s="20"/>
      <c r="U47" s="20"/>
      <c r="V47" s="20"/>
      <c r="W47" s="20">
        <v>1</v>
      </c>
      <c r="X47" s="20"/>
      <c r="Y47" s="20"/>
      <c r="Z47" s="20"/>
      <c r="AA47" s="20"/>
      <c r="AB47" s="20"/>
      <c r="AC47" s="20"/>
      <c r="AD47" s="20"/>
    </row>
    <row r="48" spans="2:30" ht="12.75" customHeight="1" x14ac:dyDescent="0.2">
      <c r="B48" s="34">
        <v>1</v>
      </c>
      <c r="D48" s="17" t="s">
        <v>51</v>
      </c>
      <c r="E48" s="17">
        <v>67</v>
      </c>
      <c r="F48" s="63" t="s">
        <v>82</v>
      </c>
      <c r="G48" s="89"/>
      <c r="H48" s="89"/>
      <c r="I48" s="89"/>
      <c r="J48" s="64"/>
      <c r="K48" s="19" t="s">
        <v>26</v>
      </c>
      <c r="L48" s="19" t="s">
        <v>83</v>
      </c>
      <c r="M48" s="19"/>
      <c r="N48" s="20"/>
      <c r="O48" s="20"/>
      <c r="P48" s="20"/>
      <c r="Q48" s="20"/>
      <c r="R48" s="20"/>
      <c r="S48" s="20"/>
      <c r="T48" s="20">
        <v>55</v>
      </c>
      <c r="U48" s="20"/>
      <c r="V48" s="20"/>
      <c r="W48" s="20"/>
      <c r="X48" s="20"/>
      <c r="Y48" s="20">
        <v>1</v>
      </c>
      <c r="Z48" s="20"/>
      <c r="AA48" s="20"/>
      <c r="AB48" s="20"/>
      <c r="AC48" s="20"/>
      <c r="AD48" s="20"/>
    </row>
    <row r="49" spans="2:30" ht="12.75" customHeight="1" x14ac:dyDescent="0.2">
      <c r="B49" s="34">
        <v>1</v>
      </c>
      <c r="D49" s="17" t="s">
        <v>52</v>
      </c>
      <c r="E49" s="17">
        <v>67</v>
      </c>
      <c r="F49" s="63" t="s">
        <v>84</v>
      </c>
      <c r="G49" s="89"/>
      <c r="H49" s="89"/>
      <c r="I49" s="89"/>
      <c r="J49" s="64"/>
      <c r="K49" s="19" t="s">
        <v>61</v>
      </c>
      <c r="L49" s="19" t="s">
        <v>83</v>
      </c>
      <c r="M49" s="19"/>
      <c r="N49" s="20"/>
      <c r="O49" s="20"/>
      <c r="P49" s="20"/>
      <c r="Q49" s="20"/>
      <c r="R49" s="20">
        <v>32</v>
      </c>
      <c r="S49" s="20"/>
      <c r="T49" s="20"/>
      <c r="U49" s="20"/>
      <c r="V49" s="20"/>
      <c r="W49" s="20"/>
      <c r="X49" s="20">
        <v>1</v>
      </c>
      <c r="Y49" s="20"/>
      <c r="Z49" s="20"/>
      <c r="AA49" s="20"/>
      <c r="AB49" s="20"/>
      <c r="AC49" s="20"/>
      <c r="AD49" s="20"/>
    </row>
    <row r="50" spans="2:30" ht="12.75" customHeight="1" x14ac:dyDescent="0.2">
      <c r="B50" s="34">
        <v>1</v>
      </c>
      <c r="D50" s="17" t="s">
        <v>53</v>
      </c>
      <c r="E50" s="17">
        <v>67</v>
      </c>
      <c r="F50" s="63" t="s">
        <v>85</v>
      </c>
      <c r="G50" s="89"/>
      <c r="H50" s="89"/>
      <c r="I50" s="89"/>
      <c r="J50" s="64"/>
      <c r="K50" s="19" t="s">
        <v>26</v>
      </c>
      <c r="L50" s="19" t="s">
        <v>83</v>
      </c>
      <c r="M50" s="19"/>
      <c r="N50" s="20"/>
      <c r="O50" s="20"/>
      <c r="P50" s="20"/>
      <c r="Q50" s="20"/>
      <c r="R50" s="20"/>
      <c r="S50" s="20">
        <v>10</v>
      </c>
      <c r="T50" s="20"/>
      <c r="U50" s="20"/>
      <c r="V50" s="20"/>
      <c r="W50" s="20"/>
      <c r="X50" s="20">
        <v>1</v>
      </c>
      <c r="Y50" s="20"/>
      <c r="Z50" s="20"/>
      <c r="AA50" s="20"/>
      <c r="AB50" s="20"/>
      <c r="AC50" s="20"/>
      <c r="AD50" s="20"/>
    </row>
    <row r="51" spans="2:30" ht="12.75" customHeight="1" x14ac:dyDescent="0.2">
      <c r="B51" s="34">
        <v>1</v>
      </c>
      <c r="D51" s="17" t="s">
        <v>54</v>
      </c>
      <c r="E51" s="17">
        <v>67</v>
      </c>
      <c r="F51" s="63" t="s">
        <v>86</v>
      </c>
      <c r="G51" s="89"/>
      <c r="H51" s="89"/>
      <c r="I51" s="89"/>
      <c r="J51" s="64"/>
      <c r="K51" s="19" t="s">
        <v>26</v>
      </c>
      <c r="L51" s="19" t="s">
        <v>87</v>
      </c>
      <c r="M51" s="19"/>
      <c r="N51" s="20"/>
      <c r="O51" s="20"/>
      <c r="P51" s="20"/>
      <c r="Q51" s="20"/>
      <c r="R51" s="20">
        <v>31</v>
      </c>
      <c r="S51" s="20"/>
      <c r="T51" s="20"/>
      <c r="U51" s="20"/>
      <c r="V51" s="20"/>
      <c r="W51" s="20"/>
      <c r="X51" s="20">
        <v>1</v>
      </c>
      <c r="Y51" s="20"/>
      <c r="Z51" s="20"/>
      <c r="AA51" s="20"/>
      <c r="AB51" s="20"/>
      <c r="AC51" s="20"/>
      <c r="AD51" s="20"/>
    </row>
    <row r="52" spans="2:30" ht="12.75" customHeight="1" x14ac:dyDescent="0.2">
      <c r="B52" s="34">
        <v>1</v>
      </c>
      <c r="D52" s="17" t="s">
        <v>55</v>
      </c>
      <c r="E52" s="17">
        <v>67</v>
      </c>
      <c r="F52" s="63" t="s">
        <v>88</v>
      </c>
      <c r="G52" s="89"/>
      <c r="H52" s="89"/>
      <c r="I52" s="89"/>
      <c r="J52" s="64"/>
      <c r="K52" s="19" t="s">
        <v>61</v>
      </c>
      <c r="L52" s="19" t="s">
        <v>87</v>
      </c>
      <c r="M52" s="19"/>
      <c r="N52" s="20"/>
      <c r="O52" s="20"/>
      <c r="P52" s="20"/>
      <c r="Q52" s="20"/>
      <c r="R52" s="20"/>
      <c r="S52" s="20">
        <v>10</v>
      </c>
      <c r="T52" s="20"/>
      <c r="U52" s="20"/>
      <c r="V52" s="20"/>
      <c r="W52" s="20"/>
      <c r="X52" s="20">
        <v>1</v>
      </c>
      <c r="Y52" s="20"/>
      <c r="Z52" s="20"/>
      <c r="AA52" s="20"/>
      <c r="AB52" s="20"/>
      <c r="AC52" s="20"/>
      <c r="AD52" s="20"/>
    </row>
    <row r="53" spans="2:30" ht="12.75" customHeight="1" x14ac:dyDescent="0.2">
      <c r="B53" s="34">
        <v>1</v>
      </c>
      <c r="D53" s="17" t="s">
        <v>56</v>
      </c>
      <c r="E53" s="17">
        <v>67</v>
      </c>
      <c r="F53" s="63" t="s">
        <v>234</v>
      </c>
      <c r="G53" s="89"/>
      <c r="H53" s="89"/>
      <c r="I53" s="89"/>
      <c r="J53" s="64"/>
      <c r="K53" s="19" t="s">
        <v>61</v>
      </c>
      <c r="L53" s="19" t="s">
        <v>83</v>
      </c>
      <c r="M53" s="19">
        <v>134</v>
      </c>
      <c r="N53" s="20">
        <v>1</v>
      </c>
      <c r="O53" s="20"/>
      <c r="P53" s="20"/>
      <c r="Q53" s="20"/>
      <c r="R53" s="20"/>
      <c r="S53" s="20"/>
      <c r="T53" s="20">
        <v>134</v>
      </c>
      <c r="U53" s="20"/>
      <c r="V53" s="20"/>
      <c r="W53" s="20"/>
      <c r="X53" s="20"/>
      <c r="Y53" s="20"/>
      <c r="Z53" s="20">
        <v>1</v>
      </c>
      <c r="AA53" s="20"/>
      <c r="AB53" s="20"/>
      <c r="AC53" s="20"/>
      <c r="AD53" s="20"/>
    </row>
    <row r="54" spans="2:30" ht="12.75" customHeight="1" x14ac:dyDescent="0.2">
      <c r="B54" s="34">
        <v>1</v>
      </c>
      <c r="D54" s="17" t="s">
        <v>57</v>
      </c>
      <c r="E54" s="17">
        <v>60</v>
      </c>
      <c r="F54" s="63" t="s">
        <v>108</v>
      </c>
      <c r="G54" s="89"/>
      <c r="H54" s="89"/>
      <c r="I54" s="89"/>
      <c r="J54" s="64"/>
      <c r="K54" s="19" t="s">
        <v>61</v>
      </c>
      <c r="L54" s="19" t="s">
        <v>27</v>
      </c>
      <c r="M54" s="19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>
        <v>1</v>
      </c>
      <c r="AB54" s="20"/>
      <c r="AC54" s="20"/>
      <c r="AD54" s="20"/>
    </row>
    <row r="55" spans="2:30" ht="12.75" customHeight="1" x14ac:dyDescent="0.2">
      <c r="B55" s="34">
        <v>1</v>
      </c>
      <c r="D55" s="17" t="s">
        <v>58</v>
      </c>
      <c r="E55" s="17">
        <v>60</v>
      </c>
      <c r="F55" s="63" t="s">
        <v>109</v>
      </c>
      <c r="G55" s="89"/>
      <c r="H55" s="89"/>
      <c r="I55" s="89"/>
      <c r="J55" s="64"/>
      <c r="K55" s="19" t="s">
        <v>61</v>
      </c>
      <c r="L55" s="19" t="s">
        <v>27</v>
      </c>
      <c r="M55" s="19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>
        <v>1</v>
      </c>
      <c r="AB55" s="20"/>
      <c r="AC55" s="20"/>
      <c r="AD55" s="20"/>
    </row>
    <row r="56" spans="2:30" ht="12.75" customHeight="1" x14ac:dyDescent="0.2">
      <c r="B56" s="34">
        <v>1</v>
      </c>
      <c r="D56" s="17" t="s">
        <v>104</v>
      </c>
      <c r="E56" s="17">
        <v>66</v>
      </c>
      <c r="F56" s="63" t="s">
        <v>110</v>
      </c>
      <c r="G56" s="89"/>
      <c r="H56" s="89"/>
      <c r="I56" s="89"/>
      <c r="J56" s="64"/>
      <c r="K56" s="19" t="s">
        <v>26</v>
      </c>
      <c r="L56" s="19" t="s">
        <v>27</v>
      </c>
      <c r="M56" s="19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>
        <v>1</v>
      </c>
      <c r="AB56" s="20"/>
      <c r="AC56" s="20"/>
      <c r="AD56" s="20"/>
    </row>
    <row r="57" spans="2:30" ht="12.75" customHeight="1" x14ac:dyDescent="0.2">
      <c r="B57" s="34">
        <v>1</v>
      </c>
      <c r="D57" s="17" t="s">
        <v>105</v>
      </c>
      <c r="E57" s="17">
        <v>70</v>
      </c>
      <c r="F57" s="63" t="s">
        <v>111</v>
      </c>
      <c r="G57" s="89"/>
      <c r="H57" s="89"/>
      <c r="I57" s="89"/>
      <c r="J57" s="64"/>
      <c r="K57" s="19" t="s">
        <v>26</v>
      </c>
      <c r="L57" s="19" t="s">
        <v>89</v>
      </c>
      <c r="M57" s="19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>
        <v>1</v>
      </c>
      <c r="AB57" s="20"/>
      <c r="AC57" s="20"/>
      <c r="AD57" s="20"/>
    </row>
    <row r="58" spans="2:30" ht="12.75" customHeight="1" x14ac:dyDescent="0.2">
      <c r="B58" s="34">
        <v>1</v>
      </c>
      <c r="D58" s="17" t="s">
        <v>106</v>
      </c>
      <c r="E58" s="17">
        <v>67</v>
      </c>
      <c r="F58" s="63" t="s">
        <v>233</v>
      </c>
      <c r="G58" s="89"/>
      <c r="H58" s="89"/>
      <c r="I58" s="89"/>
      <c r="J58" s="64"/>
      <c r="K58" s="19" t="s">
        <v>61</v>
      </c>
      <c r="L58" s="19" t="s">
        <v>83</v>
      </c>
      <c r="M58" s="19"/>
      <c r="N58" s="20"/>
      <c r="O58" s="20"/>
      <c r="P58" s="20"/>
      <c r="Q58" s="20"/>
      <c r="R58" s="20"/>
      <c r="S58" s="20"/>
      <c r="T58" s="20">
        <v>30</v>
      </c>
      <c r="U58" s="20"/>
      <c r="V58" s="20"/>
      <c r="W58" s="20"/>
      <c r="X58" s="20"/>
      <c r="Y58" s="20"/>
      <c r="Z58" s="20"/>
      <c r="AA58" s="20"/>
      <c r="AB58" s="20"/>
      <c r="AC58" s="20">
        <v>1</v>
      </c>
      <c r="AD58" s="20"/>
    </row>
    <row r="59" spans="2:30" ht="12.75" customHeight="1" x14ac:dyDescent="0.2">
      <c r="B59" s="34">
        <v>1</v>
      </c>
      <c r="D59" s="17" t="s">
        <v>107</v>
      </c>
      <c r="E59" s="17">
        <v>67</v>
      </c>
      <c r="F59" s="63" t="s">
        <v>235</v>
      </c>
      <c r="G59" s="89"/>
      <c r="H59" s="89"/>
      <c r="I59" s="89"/>
      <c r="J59" s="64"/>
      <c r="K59" s="19" t="s">
        <v>61</v>
      </c>
      <c r="L59" s="19" t="s">
        <v>83</v>
      </c>
      <c r="M59" s="19">
        <v>10</v>
      </c>
      <c r="N59" s="20">
        <v>1</v>
      </c>
      <c r="O59" s="20"/>
      <c r="P59" s="20"/>
      <c r="Q59" s="20"/>
      <c r="R59" s="20">
        <v>5</v>
      </c>
      <c r="S59" s="20"/>
      <c r="T59" s="20"/>
      <c r="U59" s="20">
        <v>4</v>
      </c>
      <c r="V59" s="20"/>
      <c r="W59" s="20"/>
      <c r="X59" s="20"/>
      <c r="Y59" s="20">
        <v>1</v>
      </c>
      <c r="Z59" s="20"/>
      <c r="AA59" s="20"/>
      <c r="AB59" s="20"/>
      <c r="AC59" s="20"/>
      <c r="AD59" s="20"/>
    </row>
    <row r="60" spans="2:30" ht="12.75" customHeight="1" x14ac:dyDescent="0.2">
      <c r="B60" s="34"/>
      <c r="D60" s="17"/>
      <c r="E60" s="17"/>
      <c r="F60" s="63"/>
      <c r="G60" s="89"/>
      <c r="H60" s="89"/>
      <c r="I60" s="89"/>
      <c r="J60" s="64"/>
      <c r="K60" s="19"/>
      <c r="L60" s="19"/>
      <c r="M60" s="19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2:30" ht="12.75" customHeight="1" x14ac:dyDescent="0.2">
      <c r="B61" s="34">
        <v>1</v>
      </c>
      <c r="D61" s="17" t="s">
        <v>112</v>
      </c>
      <c r="E61" s="17">
        <v>63</v>
      </c>
      <c r="F61" s="63" t="s">
        <v>113</v>
      </c>
      <c r="G61" s="89"/>
      <c r="H61" s="89"/>
      <c r="I61" s="89"/>
      <c r="J61" s="64"/>
      <c r="K61" s="19" t="s">
        <v>26</v>
      </c>
      <c r="L61" s="19" t="s">
        <v>27</v>
      </c>
      <c r="M61" s="19">
        <v>5</v>
      </c>
      <c r="N61" s="20"/>
      <c r="O61" s="20">
        <v>1</v>
      </c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2:30" ht="12.75" customHeight="1" x14ac:dyDescent="0.2">
      <c r="B62" s="34">
        <v>1</v>
      </c>
      <c r="D62" s="17" t="s">
        <v>114</v>
      </c>
      <c r="E62" s="17">
        <v>67</v>
      </c>
      <c r="F62" s="63" t="s">
        <v>117</v>
      </c>
      <c r="G62" s="89"/>
      <c r="H62" s="89"/>
      <c r="I62" s="89"/>
      <c r="J62" s="64"/>
      <c r="K62" s="19" t="s">
        <v>26</v>
      </c>
      <c r="L62" s="19" t="s">
        <v>87</v>
      </c>
      <c r="M62" s="19">
        <v>26</v>
      </c>
      <c r="N62" s="20"/>
      <c r="O62" s="20">
        <v>1</v>
      </c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2:30" ht="12.75" customHeight="1" x14ac:dyDescent="0.2">
      <c r="B63" s="34">
        <v>1</v>
      </c>
      <c r="D63" s="17" t="s">
        <v>115</v>
      </c>
      <c r="E63" s="17">
        <v>67</v>
      </c>
      <c r="F63" s="63" t="s">
        <v>118</v>
      </c>
      <c r="G63" s="89"/>
      <c r="H63" s="89"/>
      <c r="I63" s="89"/>
      <c r="J63" s="64"/>
      <c r="K63" s="19" t="s">
        <v>61</v>
      </c>
      <c r="L63" s="19" t="s">
        <v>87</v>
      </c>
      <c r="M63" s="19">
        <v>11</v>
      </c>
      <c r="N63" s="20"/>
      <c r="O63" s="20">
        <v>1</v>
      </c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2:30" ht="12.75" customHeight="1" x14ac:dyDescent="0.2">
      <c r="B64" s="34">
        <v>1</v>
      </c>
      <c r="D64" s="17" t="s">
        <v>116</v>
      </c>
      <c r="E64" s="17">
        <v>67</v>
      </c>
      <c r="F64" s="63" t="s">
        <v>119</v>
      </c>
      <c r="G64" s="89"/>
      <c r="H64" s="89"/>
      <c r="I64" s="89"/>
      <c r="J64" s="64"/>
      <c r="K64" s="19" t="s">
        <v>61</v>
      </c>
      <c r="L64" s="19" t="s">
        <v>83</v>
      </c>
      <c r="M64" s="19">
        <v>28</v>
      </c>
      <c r="N64" s="20"/>
      <c r="O64" s="20">
        <v>1</v>
      </c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2:30" ht="12.75" customHeight="1" x14ac:dyDescent="0.2">
      <c r="B65" s="34"/>
      <c r="D65" s="17"/>
      <c r="E65" s="17"/>
      <c r="F65" s="60"/>
      <c r="G65" s="61"/>
      <c r="H65" s="61"/>
      <c r="I65" s="61"/>
      <c r="J65" s="62"/>
      <c r="K65" s="19"/>
      <c r="L65" s="19"/>
      <c r="M65" s="19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2:30" ht="12.75" customHeight="1" x14ac:dyDescent="0.2">
      <c r="B66" s="34"/>
      <c r="D66" s="17"/>
      <c r="E66" s="17"/>
      <c r="F66" s="63"/>
      <c r="G66" s="89"/>
      <c r="H66" s="89"/>
      <c r="I66" s="89"/>
      <c r="J66" s="64"/>
      <c r="K66" s="19"/>
      <c r="L66" s="19"/>
      <c r="M66" s="19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2:30" ht="12.75" customHeight="1" x14ac:dyDescent="0.2">
      <c r="B67" s="34">
        <v>1</v>
      </c>
      <c r="D67" s="17" t="s">
        <v>120</v>
      </c>
      <c r="E67" s="17">
        <v>59</v>
      </c>
      <c r="F67" s="63" t="s">
        <v>136</v>
      </c>
      <c r="G67" s="89"/>
      <c r="H67" s="89"/>
      <c r="I67" s="89"/>
      <c r="J67" s="64"/>
      <c r="K67" s="19" t="s">
        <v>26</v>
      </c>
      <c r="L67" s="19" t="s">
        <v>27</v>
      </c>
      <c r="M67" s="19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>
        <v>1</v>
      </c>
      <c r="AC67" s="20"/>
      <c r="AD67" s="20"/>
    </row>
    <row r="68" spans="2:30" ht="12.75" customHeight="1" x14ac:dyDescent="0.2">
      <c r="B68" s="34">
        <v>1</v>
      </c>
      <c r="D68" s="17" t="s">
        <v>121</v>
      </c>
      <c r="E68" s="17">
        <v>59</v>
      </c>
      <c r="F68" s="63" t="s">
        <v>137</v>
      </c>
      <c r="G68" s="89"/>
      <c r="H68" s="89"/>
      <c r="I68" s="89"/>
      <c r="J68" s="64"/>
      <c r="K68" s="19" t="s">
        <v>26</v>
      </c>
      <c r="L68" s="19" t="s">
        <v>27</v>
      </c>
      <c r="M68" s="19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>
        <v>1</v>
      </c>
      <c r="AC68" s="20"/>
      <c r="AD68" s="20"/>
    </row>
    <row r="69" spans="2:30" ht="12.75" customHeight="1" x14ac:dyDescent="0.2">
      <c r="B69" s="34">
        <v>1</v>
      </c>
      <c r="D69" s="17" t="s">
        <v>122</v>
      </c>
      <c r="E69" s="17">
        <v>60</v>
      </c>
      <c r="F69" s="63" t="s">
        <v>138</v>
      </c>
      <c r="G69" s="89"/>
      <c r="H69" s="89"/>
      <c r="I69" s="89"/>
      <c r="J69" s="64"/>
      <c r="K69" s="19" t="s">
        <v>61</v>
      </c>
      <c r="L69" s="19" t="s">
        <v>27</v>
      </c>
      <c r="M69" s="19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>
        <v>1</v>
      </c>
      <c r="AC69" s="20"/>
      <c r="AD69" s="20"/>
    </row>
    <row r="70" spans="2:30" ht="12.75" customHeight="1" x14ac:dyDescent="0.2">
      <c r="B70" s="34">
        <v>1</v>
      </c>
      <c r="D70" s="17" t="s">
        <v>123</v>
      </c>
      <c r="E70" s="17">
        <v>60</v>
      </c>
      <c r="F70" s="63" t="s">
        <v>139</v>
      </c>
      <c r="G70" s="89"/>
      <c r="H70" s="89"/>
      <c r="I70" s="89"/>
      <c r="J70" s="64"/>
      <c r="K70" s="19" t="s">
        <v>26</v>
      </c>
      <c r="L70" s="19" t="s">
        <v>27</v>
      </c>
      <c r="M70" s="19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>
        <v>1</v>
      </c>
      <c r="AC70" s="20"/>
      <c r="AD70" s="20"/>
    </row>
    <row r="71" spans="2:30" ht="12.75" customHeight="1" x14ac:dyDescent="0.2">
      <c r="B71" s="34">
        <v>1</v>
      </c>
      <c r="D71" s="17" t="s">
        <v>124</v>
      </c>
      <c r="E71" s="17">
        <v>60</v>
      </c>
      <c r="F71" s="63" t="s">
        <v>140</v>
      </c>
      <c r="G71" s="89"/>
      <c r="H71" s="89"/>
      <c r="I71" s="89"/>
      <c r="J71" s="64"/>
      <c r="K71" s="19" t="s">
        <v>26</v>
      </c>
      <c r="L71" s="19" t="s">
        <v>27</v>
      </c>
      <c r="M71" s="19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>
        <v>1</v>
      </c>
      <c r="AC71" s="20"/>
      <c r="AD71" s="20"/>
    </row>
    <row r="72" spans="2:30" ht="12.75" customHeight="1" x14ac:dyDescent="0.2">
      <c r="B72" s="34">
        <v>1</v>
      </c>
      <c r="D72" s="17" t="s">
        <v>125</v>
      </c>
      <c r="E72" s="17">
        <v>61</v>
      </c>
      <c r="F72" s="63" t="s">
        <v>141</v>
      </c>
      <c r="G72" s="89"/>
      <c r="H72" s="89"/>
      <c r="I72" s="89"/>
      <c r="J72" s="64"/>
      <c r="K72" s="19" t="s">
        <v>61</v>
      </c>
      <c r="L72" s="19" t="s">
        <v>27</v>
      </c>
      <c r="M72" s="19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>
        <v>1</v>
      </c>
      <c r="AC72" s="20"/>
      <c r="AD72" s="20"/>
    </row>
    <row r="73" spans="2:30" ht="12.75" customHeight="1" x14ac:dyDescent="0.2">
      <c r="B73" s="34">
        <v>1</v>
      </c>
      <c r="D73" s="17" t="s">
        <v>126</v>
      </c>
      <c r="E73" s="17">
        <v>61</v>
      </c>
      <c r="F73" s="63" t="s">
        <v>142</v>
      </c>
      <c r="G73" s="89"/>
      <c r="H73" s="89"/>
      <c r="I73" s="89"/>
      <c r="J73" s="64"/>
      <c r="K73" s="19" t="s">
        <v>26</v>
      </c>
      <c r="L73" s="19" t="s">
        <v>27</v>
      </c>
      <c r="M73" s="19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>
        <v>1</v>
      </c>
      <c r="AC73" s="20"/>
      <c r="AD73" s="20"/>
    </row>
    <row r="74" spans="2:30" ht="12.75" customHeight="1" x14ac:dyDescent="0.2">
      <c r="B74" s="34">
        <v>1</v>
      </c>
      <c r="D74" s="17" t="s">
        <v>127</v>
      </c>
      <c r="E74" s="17">
        <v>61</v>
      </c>
      <c r="F74" s="63" t="s">
        <v>143</v>
      </c>
      <c r="G74" s="89"/>
      <c r="H74" s="89"/>
      <c r="I74" s="89"/>
      <c r="J74" s="64"/>
      <c r="K74" s="19" t="s">
        <v>26</v>
      </c>
      <c r="L74" s="19" t="s">
        <v>27</v>
      </c>
      <c r="M74" s="19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>
        <v>1</v>
      </c>
      <c r="AC74" s="20"/>
      <c r="AD74" s="20"/>
    </row>
    <row r="75" spans="2:30" ht="12.75" customHeight="1" x14ac:dyDescent="0.2">
      <c r="B75" s="34">
        <v>1</v>
      </c>
      <c r="D75" s="17" t="s">
        <v>128</v>
      </c>
      <c r="E75" s="17">
        <v>62</v>
      </c>
      <c r="F75" s="63" t="s">
        <v>144</v>
      </c>
      <c r="G75" s="89"/>
      <c r="H75" s="89"/>
      <c r="I75" s="89"/>
      <c r="J75" s="64"/>
      <c r="K75" s="19" t="s">
        <v>26</v>
      </c>
      <c r="L75" s="19" t="s">
        <v>27</v>
      </c>
      <c r="M75" s="19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>
        <v>1</v>
      </c>
      <c r="AC75" s="20"/>
      <c r="AD75" s="20"/>
    </row>
    <row r="76" spans="2:30" ht="12.75" customHeight="1" x14ac:dyDescent="0.2">
      <c r="B76" s="34">
        <v>1</v>
      </c>
      <c r="D76" s="17" t="s">
        <v>129</v>
      </c>
      <c r="E76" s="17">
        <v>62</v>
      </c>
      <c r="F76" s="63" t="s">
        <v>231</v>
      </c>
      <c r="G76" s="89"/>
      <c r="H76" s="89"/>
      <c r="I76" s="89"/>
      <c r="J76" s="64"/>
      <c r="K76" s="19" t="s">
        <v>61</v>
      </c>
      <c r="L76" s="19" t="s">
        <v>27</v>
      </c>
      <c r="M76" s="19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>
        <v>1</v>
      </c>
      <c r="AC76" s="20"/>
      <c r="AD76" s="20"/>
    </row>
    <row r="77" spans="2:30" ht="12.75" customHeight="1" x14ac:dyDescent="0.2">
      <c r="B77" s="34"/>
      <c r="D77" s="17"/>
      <c r="E77" s="17"/>
      <c r="F77" s="63"/>
      <c r="G77" s="89"/>
      <c r="H77" s="89"/>
      <c r="I77" s="89"/>
      <c r="J77" s="64"/>
      <c r="K77" s="19"/>
      <c r="L77" s="19"/>
      <c r="M77" s="19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2:30" ht="12.75" customHeight="1" x14ac:dyDescent="0.2">
      <c r="B78" s="34">
        <v>1</v>
      </c>
      <c r="D78" s="17" t="s">
        <v>130</v>
      </c>
      <c r="E78" s="17">
        <v>63</v>
      </c>
      <c r="F78" s="63" t="s">
        <v>145</v>
      </c>
      <c r="G78" s="89"/>
      <c r="H78" s="89"/>
      <c r="I78" s="89"/>
      <c r="J78" s="64"/>
      <c r="K78" s="19" t="s">
        <v>26</v>
      </c>
      <c r="L78" s="19" t="s">
        <v>27</v>
      </c>
      <c r="M78" s="19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>
        <v>1</v>
      </c>
      <c r="AC78" s="20"/>
      <c r="AD78" s="20"/>
    </row>
    <row r="79" spans="2:30" ht="12.75" customHeight="1" x14ac:dyDescent="0.2">
      <c r="B79" s="34">
        <v>1</v>
      </c>
      <c r="D79" s="17" t="s">
        <v>131</v>
      </c>
      <c r="E79" s="17">
        <v>63</v>
      </c>
      <c r="F79" s="63" t="s">
        <v>146</v>
      </c>
      <c r="G79" s="89"/>
      <c r="H79" s="89"/>
      <c r="I79" s="89"/>
      <c r="J79" s="64"/>
      <c r="K79" s="19" t="s">
        <v>26</v>
      </c>
      <c r="L79" s="19" t="s">
        <v>27</v>
      </c>
      <c r="M79" s="19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>
        <v>1</v>
      </c>
      <c r="AC79" s="20"/>
      <c r="AD79" s="20"/>
    </row>
    <row r="80" spans="2:30" ht="12.75" customHeight="1" x14ac:dyDescent="0.2">
      <c r="B80" s="34">
        <v>1</v>
      </c>
      <c r="D80" s="17" t="s">
        <v>132</v>
      </c>
      <c r="E80" s="17">
        <v>64</v>
      </c>
      <c r="F80" s="63" t="s">
        <v>147</v>
      </c>
      <c r="G80" s="89"/>
      <c r="H80" s="89"/>
      <c r="I80" s="89"/>
      <c r="J80" s="64"/>
      <c r="K80" s="19" t="s">
        <v>26</v>
      </c>
      <c r="L80" s="19" t="s">
        <v>27</v>
      </c>
      <c r="M80" s="19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>
        <v>1</v>
      </c>
      <c r="AC80" s="20"/>
      <c r="AD80" s="20"/>
    </row>
    <row r="81" spans="2:30" ht="12.75" customHeight="1" x14ac:dyDescent="0.2">
      <c r="B81" s="34">
        <v>1</v>
      </c>
      <c r="D81" s="17" t="s">
        <v>133</v>
      </c>
      <c r="E81" s="17">
        <v>67</v>
      </c>
      <c r="F81" s="63" t="s">
        <v>148</v>
      </c>
      <c r="G81" s="89"/>
      <c r="H81" s="89"/>
      <c r="I81" s="89"/>
      <c r="J81" s="64"/>
      <c r="K81" s="19" t="s">
        <v>26</v>
      </c>
      <c r="L81" s="19" t="s">
        <v>83</v>
      </c>
      <c r="M81" s="19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>
        <v>1</v>
      </c>
      <c r="AC81" s="20"/>
      <c r="AD81" s="20"/>
    </row>
    <row r="82" spans="2:30" ht="12.75" customHeight="1" thickBot="1" x14ac:dyDescent="0.25">
      <c r="B82" s="35"/>
      <c r="D82" s="17"/>
      <c r="E82" s="17"/>
      <c r="F82" s="106"/>
      <c r="G82" s="107"/>
      <c r="H82" s="107"/>
      <c r="I82" s="107"/>
      <c r="J82" s="108"/>
      <c r="K82" s="19"/>
      <c r="L82" s="19"/>
      <c r="M82" s="19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2:30" ht="12.75" customHeight="1" x14ac:dyDescent="0.2">
      <c r="B83" s="5" t="s">
        <v>13</v>
      </c>
      <c r="D83" s="92" t="s">
        <v>4</v>
      </c>
      <c r="E83" s="93"/>
      <c r="F83" s="93"/>
      <c r="G83" s="93"/>
      <c r="H83" s="93"/>
      <c r="I83" s="93"/>
      <c r="J83" s="93"/>
      <c r="K83" s="93"/>
      <c r="L83" s="53"/>
      <c r="M83" s="22">
        <f>IF(M8="","",IF(M23="",IF(SUM(COUNTIF(M24:M82,"LS")+COUNTIF(M24:M82,"LUMP"))&gt;0,"LS",""),IF(SUM(M24:M82)&gt;0,ROUNDUP(SUM(M24:M82),0),"")))</f>
        <v>1064</v>
      </c>
      <c r="N83" s="22">
        <f>IF(N8="","",IF(N23="",IF(SUM(COUNTIF(N24:N82,"LS")+COUNTIF(N24:N82,"LUMP"))&gt;0,"LS",""),IF(SUM(N24:N82)&gt;0,ROUNDUP(SUM(N24:N82),0),"")))</f>
        <v>12</v>
      </c>
      <c r="O83" s="22">
        <f>IF(O8="","",IF(O23="",IF(SUM(COUNTIF(O24:O82,"LS")+COUNTIF(O24:O82,"LUMP"))&gt;0,"LS",""),IF(SUM(O24:O82)&gt;0,ROUNDUP(SUM(O24:O82),0),"")))</f>
        <v>26</v>
      </c>
      <c r="P83" s="22"/>
      <c r="Q83" s="22"/>
      <c r="R83" s="22">
        <f t="shared" ref="R83:AD83" si="7">IF(R8="","",IF(R23="",IF(SUM(COUNTIF(R24:R82,"LS")+COUNTIF(R24:R82,"LUMP"))&gt;0,"LS",""),IF(SUM(R24:R82)&gt;0,ROUNDUP(SUM(R24:R82),0),"")))</f>
        <v>497</v>
      </c>
      <c r="S83" s="22">
        <f t="shared" si="7"/>
        <v>47</v>
      </c>
      <c r="T83" s="22">
        <f t="shared" si="7"/>
        <v>411</v>
      </c>
      <c r="U83" s="22">
        <f t="shared" si="7"/>
        <v>29</v>
      </c>
      <c r="V83" s="22">
        <f t="shared" si="7"/>
        <v>296</v>
      </c>
      <c r="W83" s="22">
        <f t="shared" si="7"/>
        <v>2</v>
      </c>
      <c r="X83" s="22">
        <f t="shared" si="7"/>
        <v>26</v>
      </c>
      <c r="Y83" s="22">
        <f t="shared" si="7"/>
        <v>2</v>
      </c>
      <c r="Z83" s="22">
        <f t="shared" si="7"/>
        <v>1</v>
      </c>
      <c r="AA83" s="22">
        <f t="shared" si="7"/>
        <v>4</v>
      </c>
      <c r="AB83" s="22">
        <f t="shared" si="7"/>
        <v>14</v>
      </c>
      <c r="AC83" s="22">
        <f t="shared" si="7"/>
        <v>1</v>
      </c>
      <c r="AD83" s="22" t="str">
        <f t="shared" si="7"/>
        <v/>
      </c>
    </row>
    <row r="84" spans="2:30" ht="12.75" customHeight="1" thickBot="1" x14ac:dyDescent="0.25"/>
    <row r="85" spans="2:30" ht="12.75" customHeight="1" thickBot="1" x14ac:dyDescent="0.25">
      <c r="B85" s="32" t="s">
        <v>11</v>
      </c>
      <c r="D85" s="84">
        <f>D7+1</f>
        <v>2</v>
      </c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</row>
    <row r="86" spans="2:30" ht="12.75" customHeight="1" thickBot="1" x14ac:dyDescent="0.25">
      <c r="B86" s="36">
        <v>50</v>
      </c>
      <c r="D86" s="85" t="s">
        <v>9</v>
      </c>
      <c r="E86" s="85"/>
      <c r="F86" s="85"/>
      <c r="G86" s="85"/>
      <c r="H86" s="85"/>
      <c r="I86" s="85"/>
      <c r="J86" s="85"/>
      <c r="K86" s="31"/>
      <c r="L86" s="31"/>
      <c r="M86" s="31" t="s">
        <v>90</v>
      </c>
      <c r="N86" s="31" t="s">
        <v>91</v>
      </c>
      <c r="O86" s="31" t="s">
        <v>92</v>
      </c>
      <c r="P86" s="31" t="s">
        <v>151</v>
      </c>
      <c r="Q86" s="31" t="s">
        <v>152</v>
      </c>
      <c r="R86" s="31" t="s">
        <v>93</v>
      </c>
      <c r="S86" s="31" t="s">
        <v>94</v>
      </c>
      <c r="T86" s="31" t="s">
        <v>95</v>
      </c>
      <c r="U86" s="31" t="s">
        <v>96</v>
      </c>
      <c r="V86" s="31" t="s">
        <v>97</v>
      </c>
      <c r="W86" s="31" t="s">
        <v>102</v>
      </c>
      <c r="X86" s="31" t="s">
        <v>98</v>
      </c>
      <c r="Y86" s="31" t="s">
        <v>100</v>
      </c>
      <c r="Z86" s="31" t="s">
        <v>232</v>
      </c>
      <c r="AA86" s="31" t="s">
        <v>101</v>
      </c>
      <c r="AB86" s="31" t="s">
        <v>101</v>
      </c>
      <c r="AC86" s="31" t="s">
        <v>236</v>
      </c>
      <c r="AD86" s="31"/>
    </row>
    <row r="87" spans="2:30" ht="12.75" customHeight="1" thickBot="1" x14ac:dyDescent="0.25">
      <c r="D87" s="86" t="s">
        <v>10</v>
      </c>
      <c r="E87" s="86"/>
      <c r="F87" s="86"/>
      <c r="G87" s="86"/>
      <c r="H87" s="86"/>
      <c r="I87" s="86"/>
      <c r="J87" s="86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 t="s">
        <v>99</v>
      </c>
      <c r="Y87" s="24"/>
      <c r="Z87" s="24"/>
      <c r="AA87" s="24"/>
      <c r="AB87" s="24" t="s">
        <v>103</v>
      </c>
      <c r="AC87" s="24"/>
      <c r="AD87" s="24"/>
    </row>
    <row r="88" spans="2:30" ht="12.75" customHeight="1" x14ac:dyDescent="0.2">
      <c r="B88" s="100" t="s">
        <v>12</v>
      </c>
      <c r="D88" s="69" t="s">
        <v>0</v>
      </c>
      <c r="E88" s="69" t="s">
        <v>1</v>
      </c>
      <c r="F88" s="72" t="s">
        <v>2</v>
      </c>
      <c r="G88" s="73"/>
      <c r="H88" s="73"/>
      <c r="I88" s="73"/>
      <c r="J88" s="103"/>
      <c r="K88" s="69" t="s">
        <v>21</v>
      </c>
      <c r="L88" s="49"/>
      <c r="M88" s="9" t="str">
        <f t="shared" ref="M88:AD88" si="8">IF(OR(TRIM(M86)=0,TRIM(M86)=""),"",IF(IFERROR(TRIM(INDEX(QryItemNamed,MATCH(TRIM(M86),ITEM,0),2)),"")="Y","SPECIAL",LEFT(IFERROR(TRIM(INDEX(ITEM,MATCH(TRIM(M86),ITEM,0))),""),3)))</f>
        <v>202</v>
      </c>
      <c r="N88" s="9" t="str">
        <f t="shared" si="8"/>
        <v>202</v>
      </c>
      <c r="O88" s="9" t="str">
        <f t="shared" si="8"/>
        <v>202</v>
      </c>
      <c r="P88" s="9" t="str">
        <f t="shared" si="8"/>
        <v>605</v>
      </c>
      <c r="Q88" s="9" t="str">
        <f t="shared" si="8"/>
        <v>611</v>
      </c>
      <c r="R88" s="9" t="str">
        <f t="shared" si="8"/>
        <v>611</v>
      </c>
      <c r="S88" s="9" t="str">
        <f t="shared" si="8"/>
        <v>611</v>
      </c>
      <c r="T88" s="9" t="str">
        <f t="shared" si="8"/>
        <v>611</v>
      </c>
      <c r="U88" s="9" t="str">
        <f t="shared" si="8"/>
        <v>611</v>
      </c>
      <c r="V88" s="9" t="str">
        <f t="shared" si="8"/>
        <v>611</v>
      </c>
      <c r="W88" s="9" t="str">
        <f t="shared" si="8"/>
        <v>611</v>
      </c>
      <c r="X88" s="9" t="str">
        <f t="shared" si="8"/>
        <v>611</v>
      </c>
      <c r="Y88" s="9" t="str">
        <f t="shared" si="8"/>
        <v>611</v>
      </c>
      <c r="Z88" s="9" t="str">
        <f t="shared" si="8"/>
        <v>611</v>
      </c>
      <c r="AA88" s="9" t="str">
        <f t="shared" si="8"/>
        <v>611</v>
      </c>
      <c r="AB88" s="9" t="str">
        <f t="shared" si="8"/>
        <v>611</v>
      </c>
      <c r="AC88" s="9" t="str">
        <f t="shared" si="8"/>
        <v>895</v>
      </c>
      <c r="AD88" s="9" t="str">
        <f t="shared" si="8"/>
        <v/>
      </c>
    </row>
    <row r="89" spans="2:30" ht="12.75" customHeight="1" x14ac:dyDescent="0.2">
      <c r="B89" s="101"/>
      <c r="D89" s="70"/>
      <c r="E89" s="70"/>
      <c r="F89" s="75"/>
      <c r="G89" s="76"/>
      <c r="H89" s="76"/>
      <c r="I89" s="76"/>
      <c r="J89" s="104"/>
      <c r="K89" s="70"/>
      <c r="L89" s="50"/>
      <c r="M89" s="87" t="str">
        <f t="shared" ref="M89:AD89" si="9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>PIPE REMOVED, 24" AND UNDER</v>
      </c>
      <c r="N89" s="65" t="str">
        <f t="shared" si="9"/>
        <v>MANHOLE REMOVED</v>
      </c>
      <c r="O89" s="88" t="str">
        <f t="shared" si="9"/>
        <v>CATCH BASIN REMOVED</v>
      </c>
      <c r="P89" s="88" t="str">
        <f t="shared" ref="P89:Q89" si="10">IF(OR(TRIM(P86)=0,TRIM(P86)=""),IF(P87="","",P87),IF(IFERROR(TRIM(INDEX(QryItemNamed,MATCH(TRIM(P86),ITEM,0),2)),"")="Y",TRIM(RIGHT(IFERROR(TRIM(INDEX(QryItemNamed,MATCH(TRIM(P86),ITEM,0),4)),"123456789012"),LEN(IFERROR(TRIM(INDEX(QryItemNamed,MATCH(TRIM(P86),ITEM,0),4)),"123456789012"))-9))&amp;P87,IFERROR(TRIM(INDEX(QryItemNamed,MATCH(TRIM(P86),ITEM,0),4))&amp;P87,"ITEM CODE DOES NOT EXIST IN ITEM MASTER")))</f>
        <v>4" BASE PIPE UNDERDRAINS</v>
      </c>
      <c r="Q89" s="88" t="str">
        <f t="shared" si="10"/>
        <v>4" CONDUIT, TYPE F FOR UNDERDRAIN OUTLET</v>
      </c>
      <c r="R89" s="88" t="str">
        <f t="shared" si="9"/>
        <v>12" CONDUIT, TYPE B</v>
      </c>
      <c r="S89" s="88" t="str">
        <f t="shared" si="9"/>
        <v>12" CONDUIT, TYPE C</v>
      </c>
      <c r="T89" s="88" t="str">
        <f t="shared" si="9"/>
        <v>15" CONDUIT, TYPE B</v>
      </c>
      <c r="U89" s="88" t="str">
        <f t="shared" ref="U89" si="11">IF(OR(TRIM(U86)=0,TRIM(U86)=""),IF(U87="","",U87),IF(IFERROR(TRIM(INDEX(QryItemNamed,MATCH(TRIM(U86),ITEM,0),2)),"")="Y",TRIM(RIGHT(IFERROR(TRIM(INDEX(QryItemNamed,MATCH(TRIM(U86),ITEM,0),4)),"123456789012"),LEN(IFERROR(TRIM(INDEX(QryItemNamed,MATCH(TRIM(U86),ITEM,0),4)),"123456789012"))-9))&amp;U87,IFERROR(TRIM(INDEX(QryItemNamed,MATCH(TRIM(U86),ITEM,0),4))&amp;U87,"ITEM CODE DOES NOT EXIST IN ITEM MASTER")))</f>
        <v>15" CONDUIT, TYPE C</v>
      </c>
      <c r="V89" s="88" t="str">
        <f t="shared" si="9"/>
        <v>18" CONDUIT, TYPE B</v>
      </c>
      <c r="W89" s="88" t="str">
        <f t="shared" si="9"/>
        <v>CATCH BASIN, NO. 2-2B</v>
      </c>
      <c r="X89" s="88" t="str">
        <f t="shared" si="9"/>
        <v>CATCH BASIN, MISC.:TYPE D CATCH BASIN</v>
      </c>
      <c r="Y89" s="88" t="str">
        <f t="shared" si="9"/>
        <v>MANHOLE, NO. 3</v>
      </c>
      <c r="Z89" s="88" t="str">
        <f t="shared" ref="Z89" si="12">IF(OR(TRIM(Z86)=0,TRIM(Z86)=""),IF(Z87="","",Z87),IF(IFERROR(TRIM(INDEX(QryItemNamed,MATCH(TRIM(Z86),ITEM,0),2)),"")="Y",TRIM(RIGHT(IFERROR(TRIM(INDEX(QryItemNamed,MATCH(TRIM(Z86),ITEM,0),4)),"123456789012"),LEN(IFERROR(TRIM(INDEX(QryItemNamed,MATCH(TRIM(Z86),ITEM,0),4)),"123456789012"))-9))&amp;Z87,IFERROR(TRIM(INDEX(QryItemNamed,MATCH(TRIM(Z86),ITEM,0),4))&amp;Z87,"ITEM CODE DOES NOT EXIST IN ITEM MASTER")))</f>
        <v>MANHOLE, NO. 3 WITH 90" BASE I.D. AND 8" WEIR</v>
      </c>
      <c r="AA89" s="88" t="str">
        <f t="shared" si="9"/>
        <v>MANHOLE ADJUSTED TO GRADE</v>
      </c>
      <c r="AB89" s="88" t="str">
        <f t="shared" si="9"/>
        <v>MANHOLE ADJUSTED TO GRADE (SANITARY)</v>
      </c>
      <c r="AC89" s="88" t="str">
        <f t="shared" si="9"/>
        <v>MANUFACTURED WATER QUALITY STRUCTURE, TYPE 2</v>
      </c>
      <c r="AD89" s="88" t="str">
        <f t="shared" si="9"/>
        <v/>
      </c>
    </row>
    <row r="90" spans="2:30" ht="12.75" customHeight="1" x14ac:dyDescent="0.2">
      <c r="B90" s="101"/>
      <c r="D90" s="70"/>
      <c r="E90" s="70"/>
      <c r="F90" s="75"/>
      <c r="G90" s="76"/>
      <c r="H90" s="76"/>
      <c r="I90" s="76"/>
      <c r="J90" s="104"/>
      <c r="K90" s="70"/>
      <c r="L90" s="50"/>
      <c r="M90" s="87"/>
      <c r="N90" s="65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</row>
    <row r="91" spans="2:30" ht="12.75" customHeight="1" x14ac:dyDescent="0.2">
      <c r="B91" s="101"/>
      <c r="D91" s="70"/>
      <c r="E91" s="70"/>
      <c r="F91" s="75"/>
      <c r="G91" s="76"/>
      <c r="H91" s="76"/>
      <c r="I91" s="76"/>
      <c r="J91" s="104"/>
      <c r="K91" s="70"/>
      <c r="L91" s="50"/>
      <c r="M91" s="87"/>
      <c r="N91" s="65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</row>
    <row r="92" spans="2:30" ht="12.75" customHeight="1" x14ac:dyDescent="0.2">
      <c r="B92" s="101"/>
      <c r="D92" s="70"/>
      <c r="E92" s="70"/>
      <c r="F92" s="75"/>
      <c r="G92" s="76"/>
      <c r="H92" s="76"/>
      <c r="I92" s="76"/>
      <c r="J92" s="104"/>
      <c r="K92" s="70"/>
      <c r="L92" s="50"/>
      <c r="M92" s="87"/>
      <c r="N92" s="65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</row>
    <row r="93" spans="2:30" ht="12.75" customHeight="1" x14ac:dyDescent="0.2">
      <c r="B93" s="101"/>
      <c r="D93" s="70"/>
      <c r="E93" s="70"/>
      <c r="F93" s="75"/>
      <c r="G93" s="76"/>
      <c r="H93" s="76"/>
      <c r="I93" s="76"/>
      <c r="J93" s="104"/>
      <c r="K93" s="70"/>
      <c r="L93" s="50"/>
      <c r="M93" s="87"/>
      <c r="N93" s="65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</row>
    <row r="94" spans="2:30" ht="12.75" customHeight="1" x14ac:dyDescent="0.2">
      <c r="B94" s="101"/>
      <c r="D94" s="70"/>
      <c r="E94" s="70"/>
      <c r="F94" s="75"/>
      <c r="G94" s="76"/>
      <c r="H94" s="76"/>
      <c r="I94" s="76"/>
      <c r="J94" s="104"/>
      <c r="K94" s="70"/>
      <c r="L94" s="50"/>
      <c r="M94" s="87"/>
      <c r="N94" s="65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</row>
    <row r="95" spans="2:30" ht="12.75" customHeight="1" x14ac:dyDescent="0.2">
      <c r="B95" s="101"/>
      <c r="D95" s="70"/>
      <c r="E95" s="70"/>
      <c r="F95" s="75"/>
      <c r="G95" s="76"/>
      <c r="H95" s="76"/>
      <c r="I95" s="76"/>
      <c r="J95" s="104"/>
      <c r="K95" s="70"/>
      <c r="L95" s="50"/>
      <c r="M95" s="87"/>
      <c r="N95" s="65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</row>
    <row r="96" spans="2:30" ht="12.75" customHeight="1" x14ac:dyDescent="0.2">
      <c r="B96" s="101"/>
      <c r="D96" s="70"/>
      <c r="E96" s="70"/>
      <c r="F96" s="75"/>
      <c r="G96" s="76"/>
      <c r="H96" s="76"/>
      <c r="I96" s="76"/>
      <c r="J96" s="104"/>
      <c r="K96" s="70"/>
      <c r="L96" s="50"/>
      <c r="M96" s="87"/>
      <c r="N96" s="65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</row>
    <row r="97" spans="2:30" ht="12.75" customHeight="1" x14ac:dyDescent="0.2">
      <c r="B97" s="101"/>
      <c r="D97" s="70"/>
      <c r="E97" s="70"/>
      <c r="F97" s="75"/>
      <c r="G97" s="76"/>
      <c r="H97" s="76"/>
      <c r="I97" s="76"/>
      <c r="J97" s="104"/>
      <c r="K97" s="70"/>
      <c r="L97" s="50"/>
      <c r="M97" s="87"/>
      <c r="N97" s="65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</row>
    <row r="98" spans="2:30" ht="12.75" customHeight="1" x14ac:dyDescent="0.2">
      <c r="B98" s="101"/>
      <c r="D98" s="70"/>
      <c r="E98" s="70"/>
      <c r="F98" s="75"/>
      <c r="G98" s="76"/>
      <c r="H98" s="76"/>
      <c r="I98" s="76"/>
      <c r="J98" s="104"/>
      <c r="K98" s="70"/>
      <c r="L98" s="50"/>
      <c r="M98" s="87"/>
      <c r="N98" s="65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</row>
    <row r="99" spans="2:30" ht="12.75" customHeight="1" x14ac:dyDescent="0.2">
      <c r="B99" s="101"/>
      <c r="D99" s="70"/>
      <c r="E99" s="70"/>
      <c r="F99" s="75"/>
      <c r="G99" s="76"/>
      <c r="H99" s="76"/>
      <c r="I99" s="76"/>
      <c r="J99" s="104"/>
      <c r="K99" s="70"/>
      <c r="L99" s="50"/>
      <c r="M99" s="87"/>
      <c r="N99" s="65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</row>
    <row r="100" spans="2:30" ht="12.75" customHeight="1" x14ac:dyDescent="0.2">
      <c r="B100" s="101"/>
      <c r="D100" s="70"/>
      <c r="E100" s="70"/>
      <c r="F100" s="75"/>
      <c r="G100" s="76"/>
      <c r="H100" s="76"/>
      <c r="I100" s="76"/>
      <c r="J100" s="104"/>
      <c r="K100" s="70"/>
      <c r="L100" s="50"/>
      <c r="M100" s="87"/>
      <c r="N100" s="65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</row>
    <row r="101" spans="2:30" ht="12.75" customHeight="1" thickBot="1" x14ac:dyDescent="0.25">
      <c r="B101" s="102"/>
      <c r="D101" s="71"/>
      <c r="E101" s="71"/>
      <c r="F101" s="78"/>
      <c r="G101" s="79"/>
      <c r="H101" s="79"/>
      <c r="I101" s="79"/>
      <c r="J101" s="105"/>
      <c r="K101" s="71"/>
      <c r="L101" s="51"/>
      <c r="M101" s="39" t="str">
        <f t="shared" ref="M101:AD101" si="13">IF(OR(TRIM(M86)=0,TRIM(M86)=""),"",IF(IFERROR(TRIM(INDEX(QryItemNamed,MATCH(TRIM(M86),ITEM,0),3)),"")="LS","",IFERROR(TRIM(INDEX(QryItemNamed,MATCH(TRIM(M86),ITEM,0),3)),"")))</f>
        <v>FT</v>
      </c>
      <c r="N101" s="11" t="str">
        <f t="shared" si="13"/>
        <v>EACH</v>
      </c>
      <c r="O101" s="11" t="str">
        <f t="shared" si="13"/>
        <v>EACH</v>
      </c>
      <c r="P101" s="11" t="str">
        <f t="shared" si="13"/>
        <v>FT</v>
      </c>
      <c r="Q101" s="11" t="str">
        <f t="shared" si="13"/>
        <v>FT</v>
      </c>
      <c r="R101" s="11" t="str">
        <f t="shared" si="13"/>
        <v>FT</v>
      </c>
      <c r="S101" s="11" t="str">
        <f t="shared" si="13"/>
        <v>FT</v>
      </c>
      <c r="T101" s="11" t="str">
        <f t="shared" si="13"/>
        <v>FT</v>
      </c>
      <c r="U101" s="11" t="str">
        <f t="shared" si="13"/>
        <v>FT</v>
      </c>
      <c r="V101" s="11" t="str">
        <f t="shared" si="13"/>
        <v>FT</v>
      </c>
      <c r="W101" s="11" t="str">
        <f t="shared" si="13"/>
        <v>EACH</v>
      </c>
      <c r="X101" s="11" t="str">
        <f t="shared" si="13"/>
        <v>EACH</v>
      </c>
      <c r="Y101" s="11" t="str">
        <f t="shared" si="13"/>
        <v>EACH</v>
      </c>
      <c r="Z101" s="11" t="str">
        <f t="shared" si="13"/>
        <v>EACH</v>
      </c>
      <c r="AA101" s="11" t="str">
        <f t="shared" si="13"/>
        <v>EACH</v>
      </c>
      <c r="AB101" s="11" t="str">
        <f t="shared" si="13"/>
        <v>EACH</v>
      </c>
      <c r="AC101" s="11" t="str">
        <f t="shared" si="13"/>
        <v>EACH</v>
      </c>
      <c r="AD101" s="11" t="str">
        <f t="shared" si="13"/>
        <v/>
      </c>
    </row>
    <row r="102" spans="2:30" ht="12.75" customHeight="1" x14ac:dyDescent="0.2">
      <c r="B102" s="33">
        <v>1</v>
      </c>
      <c r="D102" s="12" t="s">
        <v>134</v>
      </c>
      <c r="E102" s="12">
        <v>68</v>
      </c>
      <c r="F102" s="97" t="s">
        <v>149</v>
      </c>
      <c r="G102" s="98"/>
      <c r="H102" s="98"/>
      <c r="I102" s="98"/>
      <c r="J102" s="99"/>
      <c r="K102" s="14" t="s">
        <v>26</v>
      </c>
      <c r="L102" s="14" t="s">
        <v>83</v>
      </c>
      <c r="M102" s="14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>
        <v>1</v>
      </c>
      <c r="AC102" s="15"/>
      <c r="AD102" s="15"/>
    </row>
    <row r="103" spans="2:30" ht="12.75" customHeight="1" x14ac:dyDescent="0.2">
      <c r="B103" s="34">
        <v>1</v>
      </c>
      <c r="D103" s="17" t="s">
        <v>135</v>
      </c>
      <c r="E103" s="17">
        <v>70</v>
      </c>
      <c r="F103" s="63" t="s">
        <v>150</v>
      </c>
      <c r="G103" s="89"/>
      <c r="H103" s="89"/>
      <c r="I103" s="89"/>
      <c r="J103" s="64"/>
      <c r="K103" s="19" t="s">
        <v>26</v>
      </c>
      <c r="L103" s="19" t="s">
        <v>89</v>
      </c>
      <c r="M103" s="19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>
        <v>1</v>
      </c>
      <c r="AC103" s="20"/>
      <c r="AD103" s="20"/>
    </row>
    <row r="104" spans="2:30" ht="12.75" customHeight="1" x14ac:dyDescent="0.2">
      <c r="B104" s="34"/>
      <c r="D104" s="17"/>
      <c r="E104" s="17"/>
      <c r="F104" s="63"/>
      <c r="G104" s="89"/>
      <c r="H104" s="89"/>
      <c r="I104" s="89"/>
      <c r="J104" s="64"/>
      <c r="K104" s="19"/>
      <c r="L104" s="19"/>
      <c r="M104" s="19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</row>
    <row r="105" spans="2:30" ht="12.75" customHeight="1" x14ac:dyDescent="0.2">
      <c r="B105" s="34">
        <v>1</v>
      </c>
      <c r="D105" s="17" t="s">
        <v>153</v>
      </c>
      <c r="E105" s="17">
        <v>59</v>
      </c>
      <c r="F105" s="63" t="s">
        <v>154</v>
      </c>
      <c r="G105" s="64"/>
      <c r="H105" s="20" t="s">
        <v>3</v>
      </c>
      <c r="I105" s="63" t="s">
        <v>155</v>
      </c>
      <c r="J105" s="64"/>
      <c r="K105" s="19" t="s">
        <v>26</v>
      </c>
      <c r="L105" s="19" t="s">
        <v>27</v>
      </c>
      <c r="M105" s="19"/>
      <c r="N105" s="20"/>
      <c r="O105" s="20"/>
      <c r="P105" s="20">
        <v>224</v>
      </c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2:30" ht="12.75" customHeight="1" x14ac:dyDescent="0.2">
      <c r="B106" s="34">
        <v>1</v>
      </c>
      <c r="D106" s="17" t="s">
        <v>156</v>
      </c>
      <c r="E106" s="17" t="s">
        <v>225</v>
      </c>
      <c r="F106" s="63" t="s">
        <v>157</v>
      </c>
      <c r="G106" s="64"/>
      <c r="H106" s="20" t="s">
        <v>3</v>
      </c>
      <c r="I106" s="63" t="s">
        <v>158</v>
      </c>
      <c r="J106" s="64"/>
      <c r="K106" s="19" t="s">
        <v>26</v>
      </c>
      <c r="L106" s="19" t="s">
        <v>27</v>
      </c>
      <c r="M106" s="19"/>
      <c r="N106" s="20"/>
      <c r="O106" s="20"/>
      <c r="P106" s="20">
        <v>267</v>
      </c>
      <c r="Q106" s="20">
        <v>5</v>
      </c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</row>
    <row r="107" spans="2:30" ht="12.75" customHeight="1" x14ac:dyDescent="0.2">
      <c r="B107" s="34">
        <v>1</v>
      </c>
      <c r="D107" s="17" t="s">
        <v>159</v>
      </c>
      <c r="E107" s="17" t="s">
        <v>226</v>
      </c>
      <c r="F107" s="63" t="s">
        <v>160</v>
      </c>
      <c r="G107" s="64"/>
      <c r="H107" s="20" t="s">
        <v>3</v>
      </c>
      <c r="I107" s="63" t="s">
        <v>161</v>
      </c>
      <c r="J107" s="64"/>
      <c r="K107" s="19" t="s">
        <v>26</v>
      </c>
      <c r="L107" s="19" t="s">
        <v>27</v>
      </c>
      <c r="M107" s="19"/>
      <c r="N107" s="20"/>
      <c r="O107" s="20"/>
      <c r="P107" s="20">
        <v>319</v>
      </c>
      <c r="Q107" s="20">
        <v>5</v>
      </c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</row>
    <row r="108" spans="2:30" ht="12.75" customHeight="1" x14ac:dyDescent="0.2">
      <c r="B108" s="34">
        <v>1</v>
      </c>
      <c r="D108" s="17" t="s">
        <v>162</v>
      </c>
      <c r="E108" s="17">
        <v>61</v>
      </c>
      <c r="F108" s="63" t="s">
        <v>163</v>
      </c>
      <c r="G108" s="64"/>
      <c r="H108" s="20" t="s">
        <v>3</v>
      </c>
      <c r="I108" s="63" t="s">
        <v>164</v>
      </c>
      <c r="J108" s="64"/>
      <c r="K108" s="19" t="s">
        <v>26</v>
      </c>
      <c r="L108" s="19" t="s">
        <v>27</v>
      </c>
      <c r="M108" s="19"/>
      <c r="N108" s="20"/>
      <c r="O108" s="20"/>
      <c r="P108" s="20">
        <v>262</v>
      </c>
      <c r="Q108" s="20">
        <v>5</v>
      </c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</row>
    <row r="109" spans="2:30" ht="12.75" customHeight="1" x14ac:dyDescent="0.2">
      <c r="B109" s="34">
        <v>1</v>
      </c>
      <c r="D109" s="17" t="s">
        <v>165</v>
      </c>
      <c r="E109" s="17">
        <v>61</v>
      </c>
      <c r="F109" s="63" t="s">
        <v>166</v>
      </c>
      <c r="G109" s="64"/>
      <c r="H109" s="20" t="s">
        <v>3</v>
      </c>
      <c r="I109" s="63" t="s">
        <v>164</v>
      </c>
      <c r="J109" s="64"/>
      <c r="K109" s="19" t="s">
        <v>61</v>
      </c>
      <c r="L109" s="19" t="s">
        <v>27</v>
      </c>
      <c r="M109" s="19"/>
      <c r="N109" s="20"/>
      <c r="O109" s="20"/>
      <c r="P109" s="20">
        <v>261</v>
      </c>
      <c r="Q109" s="20">
        <v>5</v>
      </c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</row>
    <row r="110" spans="2:30" ht="12.75" customHeight="1" x14ac:dyDescent="0.2">
      <c r="B110" s="34">
        <v>1</v>
      </c>
      <c r="D110" s="17" t="s">
        <v>167</v>
      </c>
      <c r="E110" s="17" t="s">
        <v>228</v>
      </c>
      <c r="F110" s="63" t="s">
        <v>168</v>
      </c>
      <c r="G110" s="64"/>
      <c r="H110" s="20" t="s">
        <v>3</v>
      </c>
      <c r="I110" s="63" t="s">
        <v>169</v>
      </c>
      <c r="J110" s="64"/>
      <c r="K110" s="19" t="s">
        <v>26</v>
      </c>
      <c r="L110" s="19" t="s">
        <v>27</v>
      </c>
      <c r="M110" s="19"/>
      <c r="N110" s="20"/>
      <c r="O110" s="20"/>
      <c r="P110" s="20">
        <v>291</v>
      </c>
      <c r="Q110" s="20">
        <v>5</v>
      </c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</row>
    <row r="111" spans="2:30" ht="12.75" customHeight="1" x14ac:dyDescent="0.2">
      <c r="B111" s="34">
        <v>1</v>
      </c>
      <c r="D111" s="17" t="s">
        <v>170</v>
      </c>
      <c r="E111" s="17" t="s">
        <v>228</v>
      </c>
      <c r="F111" s="63" t="s">
        <v>168</v>
      </c>
      <c r="G111" s="64"/>
      <c r="H111" s="20" t="s">
        <v>3</v>
      </c>
      <c r="I111" s="63" t="s">
        <v>169</v>
      </c>
      <c r="J111" s="64"/>
      <c r="K111" s="19" t="s">
        <v>61</v>
      </c>
      <c r="L111" s="19" t="s">
        <v>27</v>
      </c>
      <c r="M111" s="19"/>
      <c r="N111" s="20"/>
      <c r="O111" s="20"/>
      <c r="P111" s="20">
        <v>291</v>
      </c>
      <c r="Q111" s="20">
        <v>5</v>
      </c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2:30" ht="12.75" customHeight="1" x14ac:dyDescent="0.2">
      <c r="B112" s="34">
        <v>1</v>
      </c>
      <c r="D112" s="17" t="s">
        <v>171</v>
      </c>
      <c r="E112" s="17">
        <v>62</v>
      </c>
      <c r="F112" s="63" t="s">
        <v>172</v>
      </c>
      <c r="G112" s="64"/>
      <c r="H112" s="20" t="s">
        <v>3</v>
      </c>
      <c r="I112" s="63" t="s">
        <v>173</v>
      </c>
      <c r="J112" s="64"/>
      <c r="K112" s="19" t="s">
        <v>26</v>
      </c>
      <c r="L112" s="19" t="s">
        <v>27</v>
      </c>
      <c r="M112" s="19"/>
      <c r="N112" s="20"/>
      <c r="O112" s="20"/>
      <c r="P112" s="20">
        <v>291</v>
      </c>
      <c r="Q112" s="20">
        <v>5</v>
      </c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</row>
    <row r="113" spans="2:30" ht="12.75" customHeight="1" x14ac:dyDescent="0.2">
      <c r="B113" s="34">
        <v>1</v>
      </c>
      <c r="D113" s="17" t="s">
        <v>174</v>
      </c>
      <c r="E113" s="17">
        <v>62</v>
      </c>
      <c r="F113" s="63" t="s">
        <v>172</v>
      </c>
      <c r="G113" s="64"/>
      <c r="H113" s="20" t="s">
        <v>3</v>
      </c>
      <c r="I113" s="63" t="s">
        <v>173</v>
      </c>
      <c r="J113" s="64"/>
      <c r="K113" s="19" t="s">
        <v>61</v>
      </c>
      <c r="L113" s="19" t="s">
        <v>27</v>
      </c>
      <c r="M113" s="19"/>
      <c r="N113" s="20"/>
      <c r="O113" s="20"/>
      <c r="P113" s="20">
        <v>291</v>
      </c>
      <c r="Q113" s="20">
        <v>5</v>
      </c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</row>
    <row r="114" spans="2:30" ht="12.75" customHeight="1" x14ac:dyDescent="0.2">
      <c r="B114" s="34">
        <v>1</v>
      </c>
      <c r="D114" s="17" t="s">
        <v>175</v>
      </c>
      <c r="E114" s="17" t="s">
        <v>227</v>
      </c>
      <c r="F114" s="63" t="s">
        <v>177</v>
      </c>
      <c r="G114" s="64"/>
      <c r="H114" s="20" t="s">
        <v>3</v>
      </c>
      <c r="I114" s="63" t="s">
        <v>178</v>
      </c>
      <c r="J114" s="64"/>
      <c r="K114" s="19" t="s">
        <v>26</v>
      </c>
      <c r="L114" s="19" t="s">
        <v>27</v>
      </c>
      <c r="M114" s="19"/>
      <c r="N114" s="20"/>
      <c r="O114" s="20"/>
      <c r="P114" s="20">
        <v>129</v>
      </c>
      <c r="Q114" s="20">
        <v>5</v>
      </c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</row>
    <row r="115" spans="2:30" ht="12.75" customHeight="1" x14ac:dyDescent="0.2">
      <c r="B115" s="34">
        <v>1</v>
      </c>
      <c r="D115" s="17" t="s">
        <v>176</v>
      </c>
      <c r="E115" s="17" t="s">
        <v>227</v>
      </c>
      <c r="F115" s="63" t="s">
        <v>177</v>
      </c>
      <c r="G115" s="64"/>
      <c r="H115" s="20" t="s">
        <v>3</v>
      </c>
      <c r="I115" s="63" t="s">
        <v>179</v>
      </c>
      <c r="J115" s="64"/>
      <c r="K115" s="19" t="s">
        <v>61</v>
      </c>
      <c r="L115" s="19" t="s">
        <v>27</v>
      </c>
      <c r="M115" s="19"/>
      <c r="N115" s="20"/>
      <c r="O115" s="20"/>
      <c r="P115" s="20">
        <v>338</v>
      </c>
      <c r="Q115" s="20">
        <v>5</v>
      </c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</row>
    <row r="116" spans="2:30" ht="12.75" customHeight="1" x14ac:dyDescent="0.2">
      <c r="B116" s="34">
        <v>1</v>
      </c>
      <c r="D116" s="17" t="s">
        <v>180</v>
      </c>
      <c r="E116" s="17">
        <v>63</v>
      </c>
      <c r="F116" s="63" t="s">
        <v>181</v>
      </c>
      <c r="G116" s="64"/>
      <c r="H116" s="20" t="s">
        <v>3</v>
      </c>
      <c r="I116" s="63" t="s">
        <v>182</v>
      </c>
      <c r="J116" s="64"/>
      <c r="K116" s="19" t="s">
        <v>61</v>
      </c>
      <c r="L116" s="19" t="s">
        <v>27</v>
      </c>
      <c r="M116" s="19"/>
      <c r="N116" s="20"/>
      <c r="O116" s="20"/>
      <c r="P116" s="20">
        <v>123</v>
      </c>
      <c r="Q116" s="20">
        <v>5</v>
      </c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</row>
    <row r="117" spans="2:30" ht="12.75" customHeight="1" x14ac:dyDescent="0.2">
      <c r="B117" s="34">
        <v>1</v>
      </c>
      <c r="D117" s="17" t="s">
        <v>183</v>
      </c>
      <c r="E117" s="17" t="s">
        <v>229</v>
      </c>
      <c r="F117" s="63" t="s">
        <v>184</v>
      </c>
      <c r="G117" s="64"/>
      <c r="H117" s="20" t="s">
        <v>3</v>
      </c>
      <c r="I117" s="63" t="s">
        <v>185</v>
      </c>
      <c r="J117" s="64"/>
      <c r="K117" s="19" t="s">
        <v>61</v>
      </c>
      <c r="L117" s="19" t="s">
        <v>27</v>
      </c>
      <c r="M117" s="19"/>
      <c r="N117" s="20"/>
      <c r="O117" s="20"/>
      <c r="P117" s="20">
        <v>192</v>
      </c>
      <c r="Q117" s="20">
        <v>5</v>
      </c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</row>
    <row r="118" spans="2:30" ht="12.75" customHeight="1" x14ac:dyDescent="0.2">
      <c r="B118" s="34">
        <v>1</v>
      </c>
      <c r="D118" s="17" t="s">
        <v>186</v>
      </c>
      <c r="E118" s="17">
        <v>64</v>
      </c>
      <c r="F118" s="63" t="s">
        <v>187</v>
      </c>
      <c r="G118" s="64"/>
      <c r="H118" s="20" t="s">
        <v>3</v>
      </c>
      <c r="I118" s="63" t="s">
        <v>188</v>
      </c>
      <c r="J118" s="64"/>
      <c r="K118" s="19" t="s">
        <v>61</v>
      </c>
      <c r="L118" s="19" t="s">
        <v>27</v>
      </c>
      <c r="M118" s="19"/>
      <c r="N118" s="20"/>
      <c r="O118" s="20"/>
      <c r="P118" s="20">
        <v>105</v>
      </c>
      <c r="Q118" s="20">
        <v>5</v>
      </c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</row>
    <row r="119" spans="2:30" ht="12.75" customHeight="1" x14ac:dyDescent="0.2">
      <c r="B119" s="34">
        <v>1</v>
      </c>
      <c r="D119" s="17" t="s">
        <v>189</v>
      </c>
      <c r="E119" s="17">
        <v>64</v>
      </c>
      <c r="F119" s="63" t="s">
        <v>190</v>
      </c>
      <c r="G119" s="64"/>
      <c r="H119" s="20" t="s">
        <v>3</v>
      </c>
      <c r="I119" s="63" t="s">
        <v>191</v>
      </c>
      <c r="J119" s="64"/>
      <c r="K119" s="19" t="s">
        <v>61</v>
      </c>
      <c r="L119" s="19" t="s">
        <v>27</v>
      </c>
      <c r="M119" s="19"/>
      <c r="N119" s="20"/>
      <c r="O119" s="20"/>
      <c r="P119" s="20">
        <v>123</v>
      </c>
      <c r="Q119" s="20">
        <v>5</v>
      </c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</row>
    <row r="120" spans="2:30" ht="12.75" customHeight="1" x14ac:dyDescent="0.2">
      <c r="B120" s="34"/>
      <c r="D120" s="17"/>
      <c r="E120" s="17"/>
      <c r="F120" s="63"/>
      <c r="G120" s="64"/>
      <c r="H120" s="20"/>
      <c r="I120" s="63"/>
      <c r="J120" s="64"/>
      <c r="K120" s="19"/>
      <c r="L120" s="19"/>
      <c r="M120" s="19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2:30" ht="12.75" customHeight="1" x14ac:dyDescent="0.2">
      <c r="B121" s="34"/>
      <c r="D121" s="17"/>
      <c r="E121" s="17"/>
      <c r="F121" s="63"/>
      <c r="G121" s="64"/>
      <c r="H121" s="20"/>
      <c r="I121" s="63"/>
      <c r="J121" s="64"/>
      <c r="K121" s="19"/>
      <c r="L121" s="19"/>
      <c r="M121" s="19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2:30" ht="12.75" customHeight="1" x14ac:dyDescent="0.2">
      <c r="B122" s="34">
        <v>1</v>
      </c>
      <c r="D122" s="17" t="s">
        <v>192</v>
      </c>
      <c r="E122" s="17">
        <v>65</v>
      </c>
      <c r="F122" s="63" t="s">
        <v>195</v>
      </c>
      <c r="G122" s="64"/>
      <c r="H122" s="20" t="s">
        <v>3</v>
      </c>
      <c r="I122" s="63" t="s">
        <v>196</v>
      </c>
      <c r="J122" s="64"/>
      <c r="K122" s="19" t="s">
        <v>61</v>
      </c>
      <c r="L122" s="19" t="s">
        <v>27</v>
      </c>
      <c r="M122" s="19"/>
      <c r="N122" s="20"/>
      <c r="O122" s="20"/>
      <c r="P122" s="20">
        <v>320</v>
      </c>
      <c r="Q122" s="20">
        <v>5</v>
      </c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2:30" ht="12.75" customHeight="1" x14ac:dyDescent="0.2">
      <c r="B123" s="34">
        <v>1</v>
      </c>
      <c r="D123" s="17" t="s">
        <v>193</v>
      </c>
      <c r="E123" s="17" t="s">
        <v>230</v>
      </c>
      <c r="F123" s="63" t="s">
        <v>198</v>
      </c>
      <c r="G123" s="64"/>
      <c r="H123" s="20" t="s">
        <v>3</v>
      </c>
      <c r="I123" s="63" t="s">
        <v>199</v>
      </c>
      <c r="J123" s="64"/>
      <c r="K123" s="19" t="s">
        <v>61</v>
      </c>
      <c r="L123" s="19" t="s">
        <v>27</v>
      </c>
      <c r="M123" s="19"/>
      <c r="N123" s="20"/>
      <c r="O123" s="20"/>
      <c r="P123" s="20">
        <v>310</v>
      </c>
      <c r="Q123" s="20">
        <v>5</v>
      </c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2:30" ht="12.75" customHeight="1" x14ac:dyDescent="0.2">
      <c r="B124" s="34">
        <v>1</v>
      </c>
      <c r="D124" s="17" t="s">
        <v>194</v>
      </c>
      <c r="E124" s="17">
        <v>67</v>
      </c>
      <c r="F124" s="63" t="s">
        <v>201</v>
      </c>
      <c r="G124" s="64"/>
      <c r="H124" s="20" t="s">
        <v>3</v>
      </c>
      <c r="I124" s="63" t="s">
        <v>202</v>
      </c>
      <c r="J124" s="64"/>
      <c r="K124" s="19" t="s">
        <v>26</v>
      </c>
      <c r="L124" s="19" t="s">
        <v>83</v>
      </c>
      <c r="M124" s="19"/>
      <c r="N124" s="20"/>
      <c r="O124" s="20"/>
      <c r="P124" s="20">
        <v>68</v>
      </c>
      <c r="Q124" s="20">
        <v>5</v>
      </c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2:30" ht="12.75" customHeight="1" x14ac:dyDescent="0.2">
      <c r="B125" s="34">
        <v>1</v>
      </c>
      <c r="D125" s="17" t="s">
        <v>197</v>
      </c>
      <c r="E125" s="17">
        <v>67</v>
      </c>
      <c r="F125" s="63" t="s">
        <v>204</v>
      </c>
      <c r="G125" s="64"/>
      <c r="H125" s="20" t="s">
        <v>3</v>
      </c>
      <c r="I125" s="63" t="s">
        <v>205</v>
      </c>
      <c r="J125" s="64"/>
      <c r="K125" s="19" t="s">
        <v>61</v>
      </c>
      <c r="L125" s="19" t="s">
        <v>83</v>
      </c>
      <c r="M125" s="19"/>
      <c r="N125" s="20"/>
      <c r="O125" s="20"/>
      <c r="P125" s="20">
        <v>91</v>
      </c>
      <c r="Q125" s="20">
        <v>5</v>
      </c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2:30" ht="12.75" customHeight="1" x14ac:dyDescent="0.2">
      <c r="B126" s="34">
        <v>1</v>
      </c>
      <c r="D126" s="17" t="s">
        <v>200</v>
      </c>
      <c r="E126" s="17">
        <v>67</v>
      </c>
      <c r="F126" s="63" t="s">
        <v>205</v>
      </c>
      <c r="G126" s="64"/>
      <c r="H126" s="20" t="s">
        <v>3</v>
      </c>
      <c r="I126" s="63" t="s">
        <v>207</v>
      </c>
      <c r="J126" s="64"/>
      <c r="K126" s="19" t="s">
        <v>61</v>
      </c>
      <c r="L126" s="19" t="s">
        <v>83</v>
      </c>
      <c r="M126" s="19"/>
      <c r="N126" s="20"/>
      <c r="O126" s="20"/>
      <c r="P126" s="20">
        <v>149</v>
      </c>
      <c r="Q126" s="20">
        <v>5</v>
      </c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2:30" ht="12.75" customHeight="1" x14ac:dyDescent="0.2">
      <c r="B127" s="34">
        <v>1</v>
      </c>
      <c r="D127" s="17" t="s">
        <v>203</v>
      </c>
      <c r="E127" s="17">
        <v>68</v>
      </c>
      <c r="F127" s="63" t="s">
        <v>209</v>
      </c>
      <c r="G127" s="64"/>
      <c r="H127" s="20" t="s">
        <v>3</v>
      </c>
      <c r="I127" s="63" t="s">
        <v>210</v>
      </c>
      <c r="J127" s="64"/>
      <c r="K127" s="19" t="s">
        <v>61</v>
      </c>
      <c r="L127" s="19" t="s">
        <v>87</v>
      </c>
      <c r="M127" s="19"/>
      <c r="N127" s="20"/>
      <c r="O127" s="20"/>
      <c r="P127" s="20">
        <v>101</v>
      </c>
      <c r="Q127" s="20">
        <v>5</v>
      </c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</row>
    <row r="128" spans="2:30" ht="12.75" customHeight="1" x14ac:dyDescent="0.2">
      <c r="B128" s="34">
        <v>1</v>
      </c>
      <c r="D128" s="17" t="s">
        <v>206</v>
      </c>
      <c r="E128" s="17">
        <v>68</v>
      </c>
      <c r="F128" s="63" t="s">
        <v>212</v>
      </c>
      <c r="G128" s="64"/>
      <c r="H128" s="20" t="s">
        <v>3</v>
      </c>
      <c r="I128" s="63" t="s">
        <v>205</v>
      </c>
      <c r="J128" s="64"/>
      <c r="K128" s="19" t="s">
        <v>26</v>
      </c>
      <c r="L128" s="19" t="s">
        <v>87</v>
      </c>
      <c r="M128" s="19"/>
      <c r="N128" s="20"/>
      <c r="O128" s="20"/>
      <c r="P128" s="20">
        <v>76</v>
      </c>
      <c r="Q128" s="20">
        <v>5</v>
      </c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</row>
    <row r="129" spans="2:30" ht="12.75" customHeight="1" x14ac:dyDescent="0.2">
      <c r="B129" s="34">
        <v>1</v>
      </c>
      <c r="D129" s="17" t="s">
        <v>208</v>
      </c>
      <c r="E129" s="17">
        <v>68</v>
      </c>
      <c r="F129" s="63" t="s">
        <v>214</v>
      </c>
      <c r="G129" s="64"/>
      <c r="H129" s="20" t="s">
        <v>3</v>
      </c>
      <c r="I129" s="63" t="s">
        <v>207</v>
      </c>
      <c r="J129" s="64"/>
      <c r="K129" s="19" t="s">
        <v>26</v>
      </c>
      <c r="L129" s="19" t="s">
        <v>83</v>
      </c>
      <c r="M129" s="19"/>
      <c r="N129" s="20"/>
      <c r="O129" s="20"/>
      <c r="P129" s="20">
        <v>169</v>
      </c>
      <c r="Q129" s="20">
        <v>5</v>
      </c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2:30" ht="12.75" customHeight="1" x14ac:dyDescent="0.2">
      <c r="B130" s="34">
        <v>1</v>
      </c>
      <c r="D130" s="17" t="s">
        <v>211</v>
      </c>
      <c r="E130" s="17">
        <v>68</v>
      </c>
      <c r="F130" s="63" t="s">
        <v>202</v>
      </c>
      <c r="G130" s="64"/>
      <c r="H130" s="20" t="s">
        <v>3</v>
      </c>
      <c r="I130" s="63" t="s">
        <v>216</v>
      </c>
      <c r="J130" s="64"/>
      <c r="K130" s="19" t="s">
        <v>26</v>
      </c>
      <c r="L130" s="19" t="s">
        <v>83</v>
      </c>
      <c r="M130" s="19"/>
      <c r="N130" s="20"/>
      <c r="O130" s="20"/>
      <c r="P130" s="20">
        <v>18</v>
      </c>
      <c r="Q130" s="20">
        <v>5</v>
      </c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</row>
    <row r="131" spans="2:30" ht="12.75" customHeight="1" x14ac:dyDescent="0.2">
      <c r="B131" s="34">
        <v>1</v>
      </c>
      <c r="D131" s="17" t="s">
        <v>213</v>
      </c>
      <c r="E131" s="17">
        <v>69</v>
      </c>
      <c r="F131" s="63" t="s">
        <v>218</v>
      </c>
      <c r="G131" s="64"/>
      <c r="H131" s="20" t="s">
        <v>3</v>
      </c>
      <c r="I131" s="63" t="s">
        <v>219</v>
      </c>
      <c r="J131" s="64"/>
      <c r="K131" s="19" t="s">
        <v>61</v>
      </c>
      <c r="L131" s="19" t="s">
        <v>220</v>
      </c>
      <c r="M131" s="19"/>
      <c r="N131" s="20"/>
      <c r="O131" s="20"/>
      <c r="P131" s="20">
        <v>53</v>
      </c>
      <c r="Q131" s="20">
        <v>5</v>
      </c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</row>
    <row r="132" spans="2:30" ht="12.75" customHeight="1" x14ac:dyDescent="0.2">
      <c r="B132" s="34">
        <v>1</v>
      </c>
      <c r="D132" s="17" t="s">
        <v>215</v>
      </c>
      <c r="E132" s="17">
        <v>69</v>
      </c>
      <c r="F132" s="63" t="s">
        <v>221</v>
      </c>
      <c r="G132" s="64"/>
      <c r="H132" s="20" t="s">
        <v>3</v>
      </c>
      <c r="I132" s="63" t="s">
        <v>222</v>
      </c>
      <c r="J132" s="64"/>
      <c r="K132" s="19" t="s">
        <v>61</v>
      </c>
      <c r="L132" s="19" t="s">
        <v>220</v>
      </c>
      <c r="M132" s="19"/>
      <c r="N132" s="20"/>
      <c r="O132" s="20"/>
      <c r="P132" s="20">
        <v>155</v>
      </c>
      <c r="Q132" s="20">
        <v>5</v>
      </c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</row>
    <row r="133" spans="2:30" ht="12.75" customHeight="1" x14ac:dyDescent="0.2">
      <c r="B133" s="34">
        <v>1</v>
      </c>
      <c r="D133" s="17" t="s">
        <v>217</v>
      </c>
      <c r="E133" s="17">
        <v>69</v>
      </c>
      <c r="F133" s="63" t="s">
        <v>224</v>
      </c>
      <c r="G133" s="64"/>
      <c r="H133" s="20" t="s">
        <v>3</v>
      </c>
      <c r="I133" s="63" t="s">
        <v>223</v>
      </c>
      <c r="J133" s="64"/>
      <c r="K133" s="19" t="s">
        <v>26</v>
      </c>
      <c r="L133" s="19" t="s">
        <v>220</v>
      </c>
      <c r="M133" s="19"/>
      <c r="N133" s="20"/>
      <c r="O133" s="20"/>
      <c r="P133" s="20">
        <v>73</v>
      </c>
      <c r="Q133" s="20">
        <v>5</v>
      </c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</row>
    <row r="134" spans="2:30" ht="12.75" customHeight="1" x14ac:dyDescent="0.2">
      <c r="B134" s="34"/>
      <c r="D134" s="17"/>
      <c r="E134" s="17"/>
      <c r="F134" s="18"/>
      <c r="G134" s="19"/>
      <c r="H134" s="20"/>
      <c r="I134" s="63"/>
      <c r="J134" s="64"/>
      <c r="K134" s="19"/>
      <c r="L134" s="19"/>
      <c r="M134" s="19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2:30" ht="12.75" customHeight="1" x14ac:dyDescent="0.2">
      <c r="B135" s="34"/>
      <c r="D135" s="17"/>
      <c r="E135" s="17"/>
      <c r="F135" s="18"/>
      <c r="G135" s="19"/>
      <c r="H135" s="20"/>
      <c r="I135" s="63"/>
      <c r="J135" s="64"/>
      <c r="K135" s="19"/>
      <c r="L135" s="19"/>
      <c r="M135" s="19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</row>
    <row r="136" spans="2:30" ht="12.75" customHeight="1" x14ac:dyDescent="0.2">
      <c r="B136" s="34"/>
      <c r="D136" s="17"/>
      <c r="E136" s="17"/>
      <c r="F136" s="18"/>
      <c r="G136" s="19"/>
      <c r="H136" s="20"/>
      <c r="I136" s="18"/>
      <c r="J136" s="19"/>
      <c r="K136" s="19"/>
      <c r="L136" s="19"/>
      <c r="M136" s="19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</row>
    <row r="137" spans="2:30" ht="12.75" customHeight="1" x14ac:dyDescent="0.2">
      <c r="B137" s="34"/>
      <c r="D137" s="17"/>
      <c r="E137" s="17"/>
      <c r="F137" s="18"/>
      <c r="G137" s="19"/>
      <c r="H137" s="20"/>
      <c r="I137" s="18"/>
      <c r="J137" s="19"/>
      <c r="K137" s="19"/>
      <c r="L137" s="19"/>
      <c r="M137" s="19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</row>
    <row r="138" spans="2:30" ht="12.75" customHeight="1" x14ac:dyDescent="0.2">
      <c r="B138" s="34"/>
      <c r="D138" s="17"/>
      <c r="E138" s="17"/>
      <c r="F138" s="18"/>
      <c r="G138" s="19"/>
      <c r="H138" s="20"/>
      <c r="I138" s="18"/>
      <c r="J138" s="19"/>
      <c r="K138" s="19"/>
      <c r="L138" s="19"/>
      <c r="M138" s="19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</row>
    <row r="139" spans="2:30" ht="12.75" customHeight="1" x14ac:dyDescent="0.2">
      <c r="B139" s="34"/>
      <c r="D139" s="17"/>
      <c r="E139" s="17"/>
      <c r="F139" s="18"/>
      <c r="G139" s="19"/>
      <c r="H139" s="20"/>
      <c r="I139" s="18"/>
      <c r="J139" s="19"/>
      <c r="K139" s="19"/>
      <c r="L139" s="19"/>
      <c r="M139" s="19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</row>
    <row r="140" spans="2:30" ht="12.75" customHeight="1" x14ac:dyDescent="0.2">
      <c r="B140" s="34"/>
      <c r="D140" s="17"/>
      <c r="E140" s="17"/>
      <c r="F140" s="18"/>
      <c r="G140" s="19"/>
      <c r="H140" s="20"/>
      <c r="I140" s="18"/>
      <c r="J140" s="19"/>
      <c r="K140" s="19"/>
      <c r="L140" s="19"/>
      <c r="M140" s="19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</row>
    <row r="141" spans="2:30" ht="12.75" customHeight="1" x14ac:dyDescent="0.2">
      <c r="B141" s="34"/>
      <c r="D141" s="17"/>
      <c r="E141" s="17"/>
      <c r="F141" s="18"/>
      <c r="G141" s="19"/>
      <c r="H141" s="20"/>
      <c r="I141" s="18"/>
      <c r="J141" s="19"/>
      <c r="K141" s="19"/>
      <c r="L141" s="19"/>
      <c r="M141" s="19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</row>
    <row r="142" spans="2:30" ht="12.75" customHeight="1" x14ac:dyDescent="0.2">
      <c r="B142" s="34"/>
      <c r="D142" s="17"/>
      <c r="E142" s="17"/>
      <c r="F142" s="18"/>
      <c r="G142" s="19"/>
      <c r="H142" s="20"/>
      <c r="I142" s="18"/>
      <c r="J142" s="19"/>
      <c r="K142" s="19"/>
      <c r="L142" s="19"/>
      <c r="M142" s="19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</row>
    <row r="143" spans="2:30" ht="12.6" customHeight="1" x14ac:dyDescent="0.2">
      <c r="B143" s="34"/>
      <c r="D143" s="17"/>
      <c r="E143" s="17"/>
      <c r="F143" s="18"/>
      <c r="G143" s="19"/>
      <c r="H143" s="20"/>
      <c r="I143" s="18"/>
      <c r="J143" s="19"/>
      <c r="K143" s="19"/>
      <c r="L143" s="19"/>
      <c r="M143" s="19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</row>
    <row r="144" spans="2:30" ht="12.6" customHeight="1" x14ac:dyDescent="0.2">
      <c r="B144" s="34"/>
      <c r="D144" s="47"/>
      <c r="E144" s="47"/>
      <c r="F144" s="90"/>
      <c r="G144" s="91"/>
      <c r="H144" s="47"/>
      <c r="I144" s="90"/>
      <c r="J144" s="91"/>
      <c r="K144" s="47"/>
      <c r="L144" s="54"/>
      <c r="M144" s="19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</row>
    <row r="145" spans="2:30" ht="12.6" customHeight="1" x14ac:dyDescent="0.2">
      <c r="B145" s="34"/>
      <c r="D145" s="17"/>
      <c r="E145" s="17"/>
      <c r="F145" s="18"/>
      <c r="G145" s="19"/>
      <c r="H145" s="20"/>
      <c r="I145" s="18"/>
      <c r="J145" s="19"/>
      <c r="K145" s="19"/>
      <c r="L145" s="19"/>
      <c r="M145" s="19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2:30" ht="12.6" customHeight="1" x14ac:dyDescent="0.2">
      <c r="B146" s="34"/>
      <c r="D146" s="17"/>
      <c r="E146" s="17"/>
      <c r="F146" s="18"/>
      <c r="G146" s="19"/>
      <c r="H146" s="20"/>
      <c r="I146" s="18"/>
      <c r="J146" s="19"/>
      <c r="K146" s="19"/>
      <c r="L146" s="19"/>
      <c r="M146" s="19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2:30" ht="12.6" customHeight="1" x14ac:dyDescent="0.2">
      <c r="B147" s="34"/>
      <c r="D147" s="17"/>
      <c r="E147" s="17"/>
      <c r="F147" s="18"/>
      <c r="G147" s="19"/>
      <c r="H147" s="20"/>
      <c r="I147" s="18"/>
      <c r="J147" s="19"/>
      <c r="K147" s="19"/>
      <c r="L147" s="19"/>
      <c r="M147" s="19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2:30" ht="12.6" customHeight="1" x14ac:dyDescent="0.2">
      <c r="B148" s="34"/>
      <c r="D148" s="17"/>
      <c r="E148" s="17"/>
      <c r="F148" s="18"/>
      <c r="G148" s="19"/>
      <c r="H148" s="20"/>
      <c r="I148" s="18"/>
      <c r="J148" s="19"/>
      <c r="K148" s="19"/>
      <c r="L148" s="19"/>
      <c r="M148" s="19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2:30" ht="12.6" customHeight="1" x14ac:dyDescent="0.2">
      <c r="B149" s="34"/>
      <c r="D149" s="17"/>
      <c r="E149" s="17"/>
      <c r="F149" s="18"/>
      <c r="G149" s="19"/>
      <c r="H149" s="20"/>
      <c r="I149" s="18"/>
      <c r="J149" s="19"/>
      <c r="K149" s="19"/>
      <c r="L149" s="19"/>
      <c r="M149" s="19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2:30" ht="12.6" customHeight="1" x14ac:dyDescent="0.2">
      <c r="B150" s="34"/>
      <c r="D150" s="17"/>
      <c r="E150" s="17"/>
      <c r="F150" s="18"/>
      <c r="G150" s="19"/>
      <c r="H150" s="20"/>
      <c r="I150" s="18"/>
      <c r="J150" s="19"/>
      <c r="K150" s="19"/>
      <c r="L150" s="19"/>
      <c r="M150" s="19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2:30" ht="12.6" customHeight="1" x14ac:dyDescent="0.2">
      <c r="B151" s="34"/>
      <c r="D151" s="17"/>
      <c r="E151" s="17"/>
      <c r="F151" s="18"/>
      <c r="G151" s="19"/>
      <c r="H151" s="20"/>
      <c r="I151" s="18"/>
      <c r="J151" s="19"/>
      <c r="K151" s="19"/>
      <c r="L151" s="19"/>
      <c r="M151" s="19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</row>
    <row r="152" spans="2:30" ht="12.6" customHeight="1" x14ac:dyDescent="0.2">
      <c r="B152" s="34"/>
      <c r="D152" s="17"/>
      <c r="E152" s="17"/>
      <c r="F152" s="18"/>
      <c r="G152" s="19"/>
      <c r="H152" s="20"/>
      <c r="I152" s="18"/>
      <c r="J152" s="19"/>
      <c r="K152" s="19"/>
      <c r="L152" s="19"/>
      <c r="M152" s="19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</row>
    <row r="153" spans="2:30" ht="12.6" customHeight="1" x14ac:dyDescent="0.2">
      <c r="B153" s="34"/>
      <c r="D153" s="17"/>
      <c r="E153" s="17"/>
      <c r="F153" s="18"/>
      <c r="G153" s="19"/>
      <c r="H153" s="20"/>
      <c r="I153" s="18"/>
      <c r="J153" s="19"/>
      <c r="K153" s="19"/>
      <c r="L153" s="19"/>
      <c r="M153" s="19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</row>
    <row r="154" spans="2:30" ht="12.6" customHeight="1" x14ac:dyDescent="0.2">
      <c r="B154" s="34"/>
      <c r="D154" s="17"/>
      <c r="E154" s="17"/>
      <c r="F154" s="18"/>
      <c r="G154" s="19"/>
      <c r="H154" s="20"/>
      <c r="I154" s="18"/>
      <c r="J154" s="19"/>
      <c r="K154" s="19"/>
      <c r="L154" s="19"/>
      <c r="M154" s="19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</row>
    <row r="155" spans="2:30" ht="12.6" customHeight="1" x14ac:dyDescent="0.2">
      <c r="B155" s="34"/>
      <c r="D155" s="17"/>
      <c r="E155" s="17"/>
      <c r="F155" s="18"/>
      <c r="G155" s="19"/>
      <c r="H155" s="20"/>
      <c r="I155" s="18"/>
      <c r="J155" s="19"/>
      <c r="K155" s="19"/>
      <c r="L155" s="19"/>
      <c r="M155" s="19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2:30" ht="12.6" customHeight="1" x14ac:dyDescent="0.2">
      <c r="B156" s="34"/>
      <c r="D156" s="17"/>
      <c r="E156" s="17"/>
      <c r="F156" s="18"/>
      <c r="G156" s="19"/>
      <c r="H156" s="20"/>
      <c r="I156" s="18"/>
      <c r="J156" s="19"/>
      <c r="K156" s="19"/>
      <c r="L156" s="19"/>
      <c r="M156" s="19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</row>
    <row r="157" spans="2:30" ht="12.6" customHeight="1" x14ac:dyDescent="0.2">
      <c r="B157" s="34"/>
      <c r="D157" s="17"/>
      <c r="E157" s="17"/>
      <c r="F157" s="18"/>
      <c r="G157" s="19"/>
      <c r="H157" s="20"/>
      <c r="I157" s="18"/>
      <c r="J157" s="19"/>
      <c r="K157" s="19"/>
      <c r="L157" s="19"/>
      <c r="M157" s="19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</row>
    <row r="158" spans="2:30" ht="12.6" customHeight="1" x14ac:dyDescent="0.2">
      <c r="B158" s="34"/>
      <c r="D158" s="17"/>
      <c r="E158" s="17"/>
      <c r="F158" s="18"/>
      <c r="G158" s="19"/>
      <c r="H158" s="20"/>
      <c r="I158" s="18"/>
      <c r="J158" s="19"/>
      <c r="K158" s="19"/>
      <c r="L158" s="19"/>
      <c r="M158" s="19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</row>
    <row r="159" spans="2:30" ht="12.6" customHeight="1" x14ac:dyDescent="0.2">
      <c r="B159" s="34"/>
      <c r="D159" s="17"/>
      <c r="E159" s="17"/>
      <c r="F159" s="18"/>
      <c r="G159" s="19"/>
      <c r="H159" s="20"/>
      <c r="I159" s="18"/>
      <c r="J159" s="19"/>
      <c r="K159" s="19"/>
      <c r="L159" s="19"/>
      <c r="M159" s="19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</row>
    <row r="160" spans="2:30" ht="12.6" customHeight="1" x14ac:dyDescent="0.2">
      <c r="B160" s="34"/>
      <c r="D160" s="17"/>
      <c r="E160" s="17"/>
      <c r="F160" s="18"/>
      <c r="G160" s="19"/>
      <c r="H160" s="20"/>
      <c r="I160" s="18"/>
      <c r="J160" s="19"/>
      <c r="K160" s="19"/>
      <c r="L160" s="19"/>
      <c r="M160" s="19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</row>
    <row r="161" spans="2:30" ht="12.6" customHeight="1" thickBot="1" x14ac:dyDescent="0.25">
      <c r="B161" s="35"/>
      <c r="D161" s="17"/>
      <c r="E161" s="17"/>
      <c r="F161" s="18"/>
      <c r="G161" s="19"/>
      <c r="H161" s="20"/>
      <c r="I161" s="18"/>
      <c r="J161" s="40"/>
      <c r="K161" s="19"/>
      <c r="L161" s="19"/>
      <c r="M161" s="19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</row>
    <row r="162" spans="2:30" ht="12.75" customHeight="1" x14ac:dyDescent="0.2">
      <c r="B162" s="5" t="s">
        <v>13</v>
      </c>
      <c r="D162" s="92" t="s">
        <v>4</v>
      </c>
      <c r="E162" s="93"/>
      <c r="F162" s="93"/>
      <c r="G162" s="93"/>
      <c r="H162" s="93"/>
      <c r="I162" s="93"/>
      <c r="J162" s="93"/>
      <c r="K162" s="93"/>
      <c r="L162" s="53"/>
      <c r="M162" s="41" t="str">
        <f t="shared" ref="M162" si="14">IF(M86="","",IF(M101="",IF(SUM(COUNTIF(M102:M161,"LS")+COUNTIF(M102:M161,"LUMP"))&gt;0,"LS",""),IF(SUM(M102:M161)&gt;0,ROUNDUP(SUM(M102:M161),0),"")))</f>
        <v/>
      </c>
      <c r="N162" s="22" t="str">
        <f t="shared" ref="N162" si="15">IF(N86="","",IF(N101="",IF(SUM(COUNTIF(N102:N161,"LS")+COUNTIF(N102:N161,"LUMP"))&gt;0,"LS",""),IF(SUM(N102:N161)&gt;0,ROUNDUP(SUM(N102:N161),0),"")))</f>
        <v/>
      </c>
      <c r="O162" s="22" t="str">
        <f t="shared" ref="O162:Q162" si="16">IF(O86="","",IF(O101="",IF(SUM(COUNTIF(O102:O161,"LS")+COUNTIF(O102:O161,"LUMP"))&gt;0,"LS",""),IF(SUM(O102:O161)&gt;0,ROUNDUP(SUM(O102:O161),0),"")))</f>
        <v/>
      </c>
      <c r="P162" s="22">
        <f t="shared" si="16"/>
        <v>5090</v>
      </c>
      <c r="Q162" s="22">
        <f t="shared" si="16"/>
        <v>130</v>
      </c>
      <c r="R162" s="22" t="str">
        <f t="shared" ref="R162" si="17">IF(R86="","",IF(R101="",IF(SUM(COUNTIF(R102:R161,"LS")+COUNTIF(R102:R161,"LUMP"))&gt;0,"LS",""),IF(SUM(R102:R161)&gt;0,ROUNDUP(SUM(R102:R161),0),"")))</f>
        <v/>
      </c>
      <c r="S162" s="22" t="str">
        <f t="shared" ref="S162" si="18">IF(S86="","",IF(S101="",IF(SUM(COUNTIF(S102:S161,"LS")+COUNTIF(S102:S161,"LUMP"))&gt;0,"LS",""),IF(SUM(S102:S161)&gt;0,ROUNDUP(SUM(S102:S161),0),"")))</f>
        <v/>
      </c>
      <c r="T162" s="22" t="str">
        <f t="shared" ref="T162" si="19">IF(T86="","",IF(T101="",IF(SUM(COUNTIF(T102:T161,"LS")+COUNTIF(T102:T161,"LUMP"))&gt;0,"LS",""),IF(SUM(T102:T161)&gt;0,ROUNDUP(SUM(T102:T161),0),"")))</f>
        <v/>
      </c>
      <c r="U162" s="22"/>
      <c r="V162" s="22" t="str">
        <f t="shared" ref="V162" si="20">IF(V86="","",IF(V101="",IF(SUM(COUNTIF(V102:V161,"LS")+COUNTIF(V102:V161,"LUMP"))&gt;0,"LS",""),IF(SUM(V102:V161)&gt;0,ROUNDUP(SUM(V102:V161),0),"")))</f>
        <v/>
      </c>
      <c r="W162" s="22" t="str">
        <f t="shared" ref="W162" si="21">IF(W86="","",IF(W101="",IF(SUM(COUNTIF(W102:W161,"LS")+COUNTIF(W102:W161,"LUMP"))&gt;0,"LS",""),IF(SUM(W102:W161)&gt;0,ROUNDUP(SUM(W102:W161),0),"")))</f>
        <v/>
      </c>
      <c r="X162" s="22" t="str">
        <f t="shared" ref="X162" si="22">IF(X86="","",IF(X101="",IF(SUM(COUNTIF(X102:X161,"LS")+COUNTIF(X102:X161,"LUMP"))&gt;0,"LS",""),IF(SUM(X102:X161)&gt;0,ROUNDUP(SUM(X102:X161),0),"")))</f>
        <v/>
      </c>
      <c r="Y162" s="22" t="str">
        <f t="shared" ref="Y162:Z162" si="23">IF(Y86="","",IF(Y101="",IF(SUM(COUNTIF(Y102:Y161,"LS")+COUNTIF(Y102:Y161,"LUMP"))&gt;0,"LS",""),IF(SUM(Y102:Y161)&gt;0,ROUNDUP(SUM(Y102:Y161),0),"")))</f>
        <v/>
      </c>
      <c r="Z162" s="22" t="str">
        <f t="shared" si="23"/>
        <v/>
      </c>
      <c r="AA162" s="22" t="str">
        <f t="shared" ref="AA162" si="24">IF(AA86="","",IF(AA101="",IF(SUM(COUNTIF(AA102:AA161,"LS")+COUNTIF(AA102:AA161,"LUMP"))&gt;0,"LS",""),IF(SUM(AA102:AA161)&gt;0,ROUNDUP(SUM(AA102:AA161),0),"")))</f>
        <v/>
      </c>
      <c r="AB162" s="22">
        <f t="shared" ref="AB162" si="25">IF(AB86="","",IF(AB101="",IF(SUM(COUNTIF(AB102:AB161,"LS")+COUNTIF(AB102:AB161,"LUMP"))&gt;0,"LS",""),IF(SUM(AB102:AB161)&gt;0,ROUNDUP(SUM(AB102:AB161),0),"")))</f>
        <v>2</v>
      </c>
      <c r="AC162" s="22" t="str">
        <f t="shared" ref="AC162" si="26">IF(AC86="","",IF(AC101="",IF(SUM(COUNTIF(AC102:AC161,"LS")+COUNTIF(AC102:AC161,"LUMP"))&gt;0,"LS",""),IF(SUM(AC102:AC161)&gt;0,ROUNDUP(SUM(AC102:AC161),0),"")))</f>
        <v/>
      </c>
      <c r="AD162" s="22" t="str">
        <f t="shared" ref="AD162" si="27">IF(AD86="","",IF(AD101="",IF(SUM(COUNTIF(AD102:AD161,"LS")+COUNTIF(AD102:AD161,"LUMP"))&gt;0,"LS",""),IF(SUM(AD102:AD161)&gt;0,ROUNDUP(SUM(AD102:AD161),0),"")))</f>
        <v/>
      </c>
    </row>
    <row r="163" spans="2:30" ht="12.75" customHeight="1" thickBot="1" x14ac:dyDescent="0.25"/>
    <row r="164" spans="2:30" ht="12.75" customHeight="1" thickBot="1" x14ac:dyDescent="0.25">
      <c r="B164" s="32" t="s">
        <v>11</v>
      </c>
      <c r="D164" s="84">
        <f>D85+1</f>
        <v>3</v>
      </c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</row>
    <row r="165" spans="2:30" ht="12.75" customHeight="1" thickBot="1" x14ac:dyDescent="0.25">
      <c r="B165" s="36"/>
      <c r="D165" s="85" t="s">
        <v>9</v>
      </c>
      <c r="E165" s="85"/>
      <c r="F165" s="85"/>
      <c r="G165" s="85"/>
      <c r="H165" s="85"/>
      <c r="I165" s="85"/>
      <c r="J165" s="85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</row>
    <row r="166" spans="2:30" ht="12.75" customHeight="1" thickBot="1" x14ac:dyDescent="0.25">
      <c r="D166" s="86" t="s">
        <v>10</v>
      </c>
      <c r="E166" s="86"/>
      <c r="F166" s="86"/>
      <c r="G166" s="86"/>
      <c r="H166" s="86"/>
      <c r="I166" s="86"/>
      <c r="J166" s="86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</row>
    <row r="167" spans="2:30" ht="12.75" customHeight="1" x14ac:dyDescent="0.2">
      <c r="B167" s="100" t="s">
        <v>12</v>
      </c>
      <c r="D167" s="69" t="s">
        <v>0</v>
      </c>
      <c r="E167" s="69" t="s">
        <v>1</v>
      </c>
      <c r="F167" s="72" t="s">
        <v>2</v>
      </c>
      <c r="G167" s="73"/>
      <c r="H167" s="73"/>
      <c r="I167" s="73"/>
      <c r="J167" s="74"/>
      <c r="K167" s="8" t="str">
        <f t="shared" ref="K167:AD167" si="28">IF(OR(TRIM(K165)=0,TRIM(K165)=""),"",IF(IFERROR(TRIM(INDEX(QryItemNamed,MATCH(TRIM(K165),ITEM,0),2)),"")="Y","SPECIAL",LEFT(IFERROR(TRIM(INDEX(ITEM,MATCH(TRIM(K165),ITEM,0))),""),3)))</f>
        <v/>
      </c>
      <c r="L167" s="52"/>
      <c r="M167" s="9" t="str">
        <f t="shared" si="28"/>
        <v/>
      </c>
      <c r="N167" s="9" t="str">
        <f t="shared" si="28"/>
        <v/>
      </c>
      <c r="O167" s="9" t="str">
        <f t="shared" si="28"/>
        <v/>
      </c>
      <c r="P167" s="9"/>
      <c r="Q167" s="9"/>
      <c r="R167" s="9" t="str">
        <f t="shared" si="28"/>
        <v/>
      </c>
      <c r="S167" s="9" t="str">
        <f t="shared" si="28"/>
        <v/>
      </c>
      <c r="T167" s="9" t="str">
        <f t="shared" si="28"/>
        <v/>
      </c>
      <c r="U167" s="9"/>
      <c r="V167" s="9" t="str">
        <f t="shared" si="28"/>
        <v/>
      </c>
      <c r="W167" s="9" t="str">
        <f t="shared" si="28"/>
        <v/>
      </c>
      <c r="X167" s="9" t="str">
        <f t="shared" si="28"/>
        <v/>
      </c>
      <c r="Y167" s="9" t="str">
        <f t="shared" si="28"/>
        <v/>
      </c>
      <c r="Z167" s="9"/>
      <c r="AA167" s="9" t="str">
        <f t="shared" si="28"/>
        <v/>
      </c>
      <c r="AB167" s="9" t="str">
        <f t="shared" si="28"/>
        <v/>
      </c>
      <c r="AC167" s="9" t="str">
        <f t="shared" si="28"/>
        <v/>
      </c>
      <c r="AD167" s="9" t="str">
        <f t="shared" si="28"/>
        <v/>
      </c>
    </row>
    <row r="168" spans="2:30" ht="12.75" customHeight="1" x14ac:dyDescent="0.2">
      <c r="B168" s="101"/>
      <c r="D168" s="70"/>
      <c r="E168" s="70"/>
      <c r="F168" s="75"/>
      <c r="G168" s="76"/>
      <c r="H168" s="76"/>
      <c r="I168" s="76"/>
      <c r="J168" s="77"/>
      <c r="K168" s="81" t="str">
        <f t="shared" ref="K168:AD168" si="29">IF(OR(TRIM(K165)=0,TRIM(K165)=""),IF(K166="","",K166),IF(IFERROR(TRIM(INDEX(QryItemNamed,MATCH(TRIM(K165),ITEM,0),2)),"")="Y",TRIM(RIGHT(IFERROR(TRIM(INDEX(QryItemNamed,MATCH(TRIM(K165),ITEM,0),4)),"123456789012"),LEN(IFERROR(TRIM(INDEX(QryItemNamed,MATCH(TRIM(K165),ITEM,0),4)),"123456789012"))-9))&amp;K166,IFERROR(TRIM(INDEX(QryItemNamed,MATCH(TRIM(K165),ITEM,0),4))&amp;K166,"ITEM CODE DOES NOT EXIST IN ITEM MASTER")))</f>
        <v/>
      </c>
      <c r="L168" s="55"/>
      <c r="M168" s="65" t="str">
        <f t="shared" si="29"/>
        <v/>
      </c>
      <c r="N168" s="65" t="str">
        <f t="shared" si="29"/>
        <v/>
      </c>
      <c r="O168" s="88" t="str">
        <f t="shared" si="29"/>
        <v/>
      </c>
      <c r="P168" s="58"/>
      <c r="Q168" s="58"/>
      <c r="R168" s="88" t="str">
        <f t="shared" si="29"/>
        <v/>
      </c>
      <c r="S168" s="88" t="str">
        <f t="shared" si="29"/>
        <v/>
      </c>
      <c r="T168" s="88" t="str">
        <f t="shared" si="29"/>
        <v/>
      </c>
      <c r="U168" s="48"/>
      <c r="V168" s="88" t="str">
        <f t="shared" si="29"/>
        <v/>
      </c>
      <c r="W168" s="88" t="str">
        <f t="shared" si="29"/>
        <v/>
      </c>
      <c r="X168" s="88" t="str">
        <f t="shared" si="29"/>
        <v/>
      </c>
      <c r="Y168" s="88" t="str">
        <f t="shared" si="29"/>
        <v/>
      </c>
      <c r="Z168" s="59"/>
      <c r="AA168" s="88" t="str">
        <f t="shared" si="29"/>
        <v/>
      </c>
      <c r="AB168" s="88" t="str">
        <f t="shared" si="29"/>
        <v/>
      </c>
      <c r="AC168" s="88" t="str">
        <f t="shared" si="29"/>
        <v/>
      </c>
      <c r="AD168" s="88" t="str">
        <f t="shared" si="29"/>
        <v/>
      </c>
    </row>
    <row r="169" spans="2:30" ht="12.75" customHeight="1" x14ac:dyDescent="0.2">
      <c r="B169" s="101"/>
      <c r="D169" s="70"/>
      <c r="E169" s="70"/>
      <c r="F169" s="75"/>
      <c r="G169" s="76"/>
      <c r="H169" s="76"/>
      <c r="I169" s="76"/>
      <c r="J169" s="77"/>
      <c r="K169" s="82"/>
      <c r="L169" s="56"/>
      <c r="M169" s="65"/>
      <c r="N169" s="65"/>
      <c r="O169" s="88"/>
      <c r="P169" s="58"/>
      <c r="Q169" s="58"/>
      <c r="R169" s="88"/>
      <c r="S169" s="88"/>
      <c r="T169" s="88"/>
      <c r="U169" s="48"/>
      <c r="V169" s="88"/>
      <c r="W169" s="88"/>
      <c r="X169" s="88"/>
      <c r="Y169" s="88"/>
      <c r="Z169" s="59"/>
      <c r="AA169" s="88"/>
      <c r="AB169" s="88"/>
      <c r="AC169" s="88"/>
      <c r="AD169" s="88"/>
    </row>
    <row r="170" spans="2:30" ht="12.75" customHeight="1" x14ac:dyDescent="0.2">
      <c r="B170" s="101"/>
      <c r="D170" s="70"/>
      <c r="E170" s="70"/>
      <c r="F170" s="75"/>
      <c r="G170" s="76"/>
      <c r="H170" s="76"/>
      <c r="I170" s="76"/>
      <c r="J170" s="77"/>
      <c r="K170" s="82"/>
      <c r="L170" s="56"/>
      <c r="M170" s="65"/>
      <c r="N170" s="65"/>
      <c r="O170" s="88"/>
      <c r="P170" s="58"/>
      <c r="Q170" s="58"/>
      <c r="R170" s="88"/>
      <c r="S170" s="88"/>
      <c r="T170" s="88"/>
      <c r="U170" s="48"/>
      <c r="V170" s="88"/>
      <c r="W170" s="88"/>
      <c r="X170" s="88"/>
      <c r="Y170" s="88"/>
      <c r="Z170" s="59"/>
      <c r="AA170" s="88"/>
      <c r="AB170" s="88"/>
      <c r="AC170" s="88"/>
      <c r="AD170" s="88"/>
    </row>
    <row r="171" spans="2:30" ht="12.75" customHeight="1" x14ac:dyDescent="0.2">
      <c r="B171" s="101"/>
      <c r="D171" s="70"/>
      <c r="E171" s="70"/>
      <c r="F171" s="75"/>
      <c r="G171" s="76"/>
      <c r="H171" s="76"/>
      <c r="I171" s="76"/>
      <c r="J171" s="77"/>
      <c r="K171" s="82"/>
      <c r="L171" s="56"/>
      <c r="M171" s="65"/>
      <c r="N171" s="65"/>
      <c r="O171" s="88"/>
      <c r="P171" s="58"/>
      <c r="Q171" s="58"/>
      <c r="R171" s="88"/>
      <c r="S171" s="88"/>
      <c r="T171" s="88"/>
      <c r="U171" s="48"/>
      <c r="V171" s="88"/>
      <c r="W171" s="88"/>
      <c r="X171" s="88"/>
      <c r="Y171" s="88"/>
      <c r="Z171" s="59"/>
      <c r="AA171" s="88"/>
      <c r="AB171" s="88"/>
      <c r="AC171" s="88"/>
      <c r="AD171" s="88"/>
    </row>
    <row r="172" spans="2:30" ht="12.75" customHeight="1" x14ac:dyDescent="0.2">
      <c r="B172" s="101"/>
      <c r="D172" s="70"/>
      <c r="E172" s="70"/>
      <c r="F172" s="75"/>
      <c r="G172" s="76"/>
      <c r="H172" s="76"/>
      <c r="I172" s="76"/>
      <c r="J172" s="77"/>
      <c r="K172" s="82"/>
      <c r="L172" s="56"/>
      <c r="M172" s="65"/>
      <c r="N172" s="65"/>
      <c r="O172" s="88"/>
      <c r="P172" s="58"/>
      <c r="Q172" s="58"/>
      <c r="R172" s="88"/>
      <c r="S172" s="88"/>
      <c r="T172" s="88"/>
      <c r="U172" s="48"/>
      <c r="V172" s="88"/>
      <c r="W172" s="88"/>
      <c r="X172" s="88"/>
      <c r="Y172" s="88"/>
      <c r="Z172" s="59"/>
      <c r="AA172" s="88"/>
      <c r="AB172" s="88"/>
      <c r="AC172" s="88"/>
      <c r="AD172" s="88"/>
    </row>
    <row r="173" spans="2:30" ht="12.75" customHeight="1" x14ac:dyDescent="0.2">
      <c r="B173" s="101"/>
      <c r="D173" s="70"/>
      <c r="E173" s="70"/>
      <c r="F173" s="75"/>
      <c r="G173" s="76"/>
      <c r="H173" s="76"/>
      <c r="I173" s="76"/>
      <c r="J173" s="77"/>
      <c r="K173" s="82"/>
      <c r="L173" s="56"/>
      <c r="M173" s="65"/>
      <c r="N173" s="65"/>
      <c r="O173" s="88"/>
      <c r="P173" s="58"/>
      <c r="Q173" s="58"/>
      <c r="R173" s="88"/>
      <c r="S173" s="88"/>
      <c r="T173" s="88"/>
      <c r="U173" s="48"/>
      <c r="V173" s="88"/>
      <c r="W173" s="88"/>
      <c r="X173" s="88"/>
      <c r="Y173" s="88"/>
      <c r="Z173" s="59"/>
      <c r="AA173" s="88"/>
      <c r="AB173" s="88"/>
      <c r="AC173" s="88"/>
      <c r="AD173" s="88"/>
    </row>
    <row r="174" spans="2:30" ht="12.75" customHeight="1" x14ac:dyDescent="0.2">
      <c r="B174" s="101"/>
      <c r="D174" s="70"/>
      <c r="E174" s="70"/>
      <c r="F174" s="75"/>
      <c r="G174" s="76"/>
      <c r="H174" s="76"/>
      <c r="I174" s="76"/>
      <c r="J174" s="77"/>
      <c r="K174" s="82"/>
      <c r="L174" s="56"/>
      <c r="M174" s="65"/>
      <c r="N174" s="65"/>
      <c r="O174" s="88"/>
      <c r="P174" s="58"/>
      <c r="Q174" s="58"/>
      <c r="R174" s="88"/>
      <c r="S174" s="88"/>
      <c r="T174" s="88"/>
      <c r="U174" s="48"/>
      <c r="V174" s="88"/>
      <c r="W174" s="88"/>
      <c r="X174" s="88"/>
      <c r="Y174" s="88"/>
      <c r="Z174" s="59"/>
      <c r="AA174" s="88"/>
      <c r="AB174" s="88"/>
      <c r="AC174" s="88"/>
      <c r="AD174" s="88"/>
    </row>
    <row r="175" spans="2:30" ht="12.75" customHeight="1" x14ac:dyDescent="0.2">
      <c r="B175" s="101"/>
      <c r="D175" s="70"/>
      <c r="E175" s="70"/>
      <c r="F175" s="75"/>
      <c r="G175" s="76"/>
      <c r="H175" s="76"/>
      <c r="I175" s="76"/>
      <c r="J175" s="77"/>
      <c r="K175" s="82"/>
      <c r="L175" s="56"/>
      <c r="M175" s="65"/>
      <c r="N175" s="65"/>
      <c r="O175" s="88"/>
      <c r="P175" s="58"/>
      <c r="Q175" s="58"/>
      <c r="R175" s="88"/>
      <c r="S175" s="88"/>
      <c r="T175" s="88"/>
      <c r="U175" s="48"/>
      <c r="V175" s="88"/>
      <c r="W175" s="88"/>
      <c r="X175" s="88"/>
      <c r="Y175" s="88"/>
      <c r="Z175" s="59"/>
      <c r="AA175" s="88"/>
      <c r="AB175" s="88"/>
      <c r="AC175" s="88"/>
      <c r="AD175" s="88"/>
    </row>
    <row r="176" spans="2:30" ht="12.75" customHeight="1" x14ac:dyDescent="0.2">
      <c r="B176" s="101"/>
      <c r="D176" s="70"/>
      <c r="E176" s="70"/>
      <c r="F176" s="75"/>
      <c r="G176" s="76"/>
      <c r="H176" s="76"/>
      <c r="I176" s="76"/>
      <c r="J176" s="77"/>
      <c r="K176" s="82"/>
      <c r="L176" s="56"/>
      <c r="M176" s="65"/>
      <c r="N176" s="65"/>
      <c r="O176" s="88"/>
      <c r="P176" s="58"/>
      <c r="Q176" s="58"/>
      <c r="R176" s="88"/>
      <c r="S176" s="88"/>
      <c r="T176" s="88"/>
      <c r="U176" s="48"/>
      <c r="V176" s="88"/>
      <c r="W176" s="88"/>
      <c r="X176" s="88"/>
      <c r="Y176" s="88"/>
      <c r="Z176" s="59"/>
      <c r="AA176" s="88"/>
      <c r="AB176" s="88"/>
      <c r="AC176" s="88"/>
      <c r="AD176" s="88"/>
    </row>
    <row r="177" spans="2:30" ht="12.75" customHeight="1" x14ac:dyDescent="0.2">
      <c r="B177" s="101"/>
      <c r="D177" s="70"/>
      <c r="E177" s="70"/>
      <c r="F177" s="75"/>
      <c r="G177" s="76"/>
      <c r="H177" s="76"/>
      <c r="I177" s="76"/>
      <c r="J177" s="77"/>
      <c r="K177" s="82"/>
      <c r="L177" s="56"/>
      <c r="M177" s="65"/>
      <c r="N177" s="65"/>
      <c r="O177" s="88"/>
      <c r="P177" s="58"/>
      <c r="Q177" s="58"/>
      <c r="R177" s="88"/>
      <c r="S177" s="88"/>
      <c r="T177" s="88"/>
      <c r="U177" s="48"/>
      <c r="V177" s="88"/>
      <c r="W177" s="88"/>
      <c r="X177" s="88"/>
      <c r="Y177" s="88"/>
      <c r="Z177" s="59"/>
      <c r="AA177" s="88"/>
      <c r="AB177" s="88"/>
      <c r="AC177" s="88"/>
      <c r="AD177" s="88"/>
    </row>
    <row r="178" spans="2:30" ht="12.75" customHeight="1" x14ac:dyDescent="0.2">
      <c r="B178" s="101"/>
      <c r="D178" s="70"/>
      <c r="E178" s="70"/>
      <c r="F178" s="75"/>
      <c r="G178" s="76"/>
      <c r="H178" s="76"/>
      <c r="I178" s="76"/>
      <c r="J178" s="77"/>
      <c r="K178" s="82"/>
      <c r="L178" s="56"/>
      <c r="M178" s="65"/>
      <c r="N178" s="65"/>
      <c r="O178" s="88"/>
      <c r="P178" s="58"/>
      <c r="Q178" s="58"/>
      <c r="R178" s="88"/>
      <c r="S178" s="88"/>
      <c r="T178" s="88"/>
      <c r="U178" s="48"/>
      <c r="V178" s="88"/>
      <c r="W178" s="88"/>
      <c r="X178" s="88"/>
      <c r="Y178" s="88"/>
      <c r="Z178" s="59"/>
      <c r="AA178" s="88"/>
      <c r="AB178" s="88"/>
      <c r="AC178" s="88"/>
      <c r="AD178" s="88"/>
    </row>
    <row r="179" spans="2:30" ht="12.75" customHeight="1" x14ac:dyDescent="0.2">
      <c r="B179" s="101"/>
      <c r="D179" s="70"/>
      <c r="E179" s="70"/>
      <c r="F179" s="75"/>
      <c r="G179" s="76"/>
      <c r="H179" s="76"/>
      <c r="I179" s="76"/>
      <c r="J179" s="77"/>
      <c r="K179" s="83"/>
      <c r="L179" s="57"/>
      <c r="M179" s="65"/>
      <c r="N179" s="65"/>
      <c r="O179" s="88"/>
      <c r="P179" s="58"/>
      <c r="Q179" s="58"/>
      <c r="R179" s="88"/>
      <c r="S179" s="88"/>
      <c r="T179" s="88"/>
      <c r="U179" s="48"/>
      <c r="V179" s="88"/>
      <c r="W179" s="88"/>
      <c r="X179" s="88"/>
      <c r="Y179" s="88"/>
      <c r="Z179" s="59"/>
      <c r="AA179" s="88"/>
      <c r="AB179" s="88"/>
      <c r="AC179" s="88"/>
      <c r="AD179" s="88"/>
    </row>
    <row r="180" spans="2:30" ht="12.75" customHeight="1" thickBot="1" x14ac:dyDescent="0.25">
      <c r="B180" s="102"/>
      <c r="D180" s="71"/>
      <c r="E180" s="71"/>
      <c r="F180" s="78"/>
      <c r="G180" s="79"/>
      <c r="H180" s="79"/>
      <c r="I180" s="79"/>
      <c r="J180" s="80"/>
      <c r="K180" s="10" t="str">
        <f t="shared" ref="K180:AD180" si="30">IF(OR(TRIM(K165)=0,TRIM(K165)=""),"",IF(IFERROR(TRIM(INDEX(QryItemNamed,MATCH(TRIM(K165),ITEM,0),3)),"")="LS","",IFERROR(TRIM(INDEX(QryItemNamed,MATCH(TRIM(K165),ITEM,0),3)),"")))</f>
        <v/>
      </c>
      <c r="L180" s="39"/>
      <c r="M180" s="11" t="str">
        <f t="shared" si="30"/>
        <v/>
      </c>
      <c r="N180" s="11" t="str">
        <f t="shared" si="30"/>
        <v/>
      </c>
      <c r="O180" s="11" t="str">
        <f t="shared" si="30"/>
        <v/>
      </c>
      <c r="P180" s="11"/>
      <c r="Q180" s="11"/>
      <c r="R180" s="11" t="str">
        <f t="shared" si="30"/>
        <v/>
      </c>
      <c r="S180" s="11" t="str">
        <f t="shared" si="30"/>
        <v/>
      </c>
      <c r="T180" s="11" t="str">
        <f t="shared" si="30"/>
        <v/>
      </c>
      <c r="U180" s="11"/>
      <c r="V180" s="11" t="str">
        <f t="shared" si="30"/>
        <v/>
      </c>
      <c r="W180" s="11" t="str">
        <f t="shared" si="30"/>
        <v/>
      </c>
      <c r="X180" s="11" t="str">
        <f t="shared" si="30"/>
        <v/>
      </c>
      <c r="Y180" s="11" t="str">
        <f t="shared" si="30"/>
        <v/>
      </c>
      <c r="Z180" s="11"/>
      <c r="AA180" s="11" t="str">
        <f t="shared" si="30"/>
        <v/>
      </c>
      <c r="AB180" s="11" t="str">
        <f t="shared" si="30"/>
        <v/>
      </c>
      <c r="AC180" s="11" t="str">
        <f t="shared" si="30"/>
        <v/>
      </c>
      <c r="AD180" s="11" t="str">
        <f t="shared" si="30"/>
        <v/>
      </c>
    </row>
    <row r="181" spans="2:30" ht="12.75" customHeight="1" x14ac:dyDescent="0.2">
      <c r="B181" s="33"/>
      <c r="D181" s="12"/>
      <c r="E181" s="12"/>
      <c r="F181" s="13"/>
      <c r="G181" s="14"/>
      <c r="H181" s="15" t="s">
        <v>3</v>
      </c>
      <c r="I181" s="13"/>
      <c r="J181" s="16"/>
      <c r="K181" s="14"/>
      <c r="L181" s="14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2:30" ht="12.75" customHeight="1" x14ac:dyDescent="0.2">
      <c r="B182" s="34"/>
      <c r="D182" s="17"/>
      <c r="E182" s="17"/>
      <c r="F182" s="18"/>
      <c r="G182" s="19"/>
      <c r="H182" s="20"/>
      <c r="I182" s="18"/>
      <c r="J182" s="21"/>
      <c r="K182" s="19"/>
      <c r="L182" s="19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</row>
    <row r="183" spans="2:30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19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</row>
    <row r="184" spans="2:30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19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</row>
    <row r="185" spans="2:30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19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</row>
    <row r="186" spans="2:30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19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</row>
    <row r="187" spans="2:30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19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</row>
    <row r="188" spans="2:30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19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</row>
    <row r="189" spans="2:30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19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</row>
    <row r="190" spans="2:30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19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</row>
    <row r="191" spans="2:30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19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</row>
    <row r="192" spans="2:30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19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</row>
    <row r="193" spans="2:30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19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</row>
    <row r="194" spans="2:30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19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</row>
    <row r="195" spans="2:30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19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</row>
    <row r="196" spans="2:30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19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</row>
    <row r="197" spans="2:30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19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</row>
    <row r="198" spans="2:30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19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</row>
    <row r="199" spans="2:30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19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</row>
    <row r="200" spans="2:30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19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</row>
    <row r="201" spans="2:30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19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</row>
    <row r="202" spans="2:30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19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</row>
    <row r="203" spans="2:30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19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</row>
    <row r="204" spans="2:30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19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</row>
    <row r="205" spans="2:30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19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</row>
    <row r="206" spans="2:30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19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</row>
    <row r="207" spans="2:30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19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</row>
    <row r="208" spans="2:30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19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</row>
    <row r="209" spans="2:30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19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</row>
    <row r="210" spans="2:30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19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</row>
    <row r="211" spans="2:30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19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</row>
    <row r="212" spans="2:30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19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</row>
    <row r="213" spans="2:30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19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</row>
    <row r="214" spans="2:30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19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</row>
    <row r="215" spans="2:30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19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</row>
    <row r="216" spans="2:30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19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</row>
    <row r="217" spans="2:30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19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</row>
    <row r="218" spans="2:30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19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</row>
    <row r="219" spans="2:30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19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</row>
    <row r="220" spans="2:30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19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</row>
    <row r="221" spans="2:30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19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</row>
    <row r="222" spans="2:30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19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</row>
    <row r="223" spans="2:30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19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</row>
    <row r="224" spans="2:30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19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</row>
    <row r="225" spans="2:30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19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</row>
    <row r="226" spans="2:30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19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</row>
    <row r="227" spans="2:30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19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</row>
    <row r="228" spans="2:30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19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</row>
    <row r="229" spans="2:30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19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</row>
    <row r="230" spans="2:30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19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</row>
    <row r="231" spans="2:30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19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</row>
    <row r="232" spans="2:30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19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</row>
    <row r="233" spans="2:30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19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</row>
    <row r="234" spans="2:30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19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</row>
    <row r="235" spans="2:30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19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</row>
    <row r="236" spans="2:30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19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</row>
    <row r="237" spans="2:30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19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</row>
    <row r="238" spans="2:30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19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</row>
    <row r="239" spans="2:30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19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</row>
    <row r="240" spans="2:30" ht="12.75" customHeight="1" thickBot="1" x14ac:dyDescent="0.25">
      <c r="B240" s="35"/>
      <c r="D240" s="17"/>
      <c r="E240" s="17"/>
      <c r="F240" s="18"/>
      <c r="G240" s="19"/>
      <c r="H240" s="20"/>
      <c r="I240" s="18"/>
      <c r="J240" s="21"/>
      <c r="K240" s="19"/>
      <c r="L240" s="19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</row>
    <row r="241" spans="2:30" ht="12.75" customHeight="1" x14ac:dyDescent="0.2">
      <c r="B241" s="5" t="s">
        <v>13</v>
      </c>
      <c r="D241" s="94" t="s">
        <v>4</v>
      </c>
      <c r="E241" s="95"/>
      <c r="F241" s="95"/>
      <c r="G241" s="95"/>
      <c r="H241" s="95"/>
      <c r="I241" s="95"/>
      <c r="J241" s="96"/>
      <c r="K241" s="22" t="str">
        <f>IF(K165="","",IF(K180="",IF(SUM(COUNTIF(K181:K240,"LS")+COUNTIF(K181:K240,"LUMP"))&gt;0,"LS",""),IF(SUM(K181:K240)&gt;0,ROUNDUP(SUM(K181:K240),0),"")))</f>
        <v/>
      </c>
      <c r="L241" s="22"/>
      <c r="M241" s="22" t="str">
        <f t="shared" ref="M241" si="31">IF(M165="","",IF(M180="",IF(SUM(COUNTIF(M181:M240,"LS")+COUNTIF(M181:M240,"LUMP"))&gt;0,"LS",""),IF(SUM(M181:M240)&gt;0,ROUNDUP(SUM(M181:M240),0),"")))</f>
        <v/>
      </c>
      <c r="N241" s="22" t="str">
        <f t="shared" ref="N241" si="32">IF(N165="","",IF(N180="",IF(SUM(COUNTIF(N181:N240,"LS")+COUNTIF(N181:N240,"LUMP"))&gt;0,"LS",""),IF(SUM(N181:N240)&gt;0,ROUNDUP(SUM(N181:N240),0),"")))</f>
        <v/>
      </c>
      <c r="O241" s="22" t="str">
        <f t="shared" ref="O241" si="33">IF(O165="","",IF(O180="",IF(SUM(COUNTIF(O181:O240,"LS")+COUNTIF(O181:O240,"LUMP"))&gt;0,"LS",""),IF(SUM(O181:O240)&gt;0,ROUNDUP(SUM(O181:O240),0),"")))</f>
        <v/>
      </c>
      <c r="P241" s="22"/>
      <c r="Q241" s="22"/>
      <c r="R241" s="22" t="str">
        <f t="shared" ref="R241" si="34">IF(R165="","",IF(R180="",IF(SUM(COUNTIF(R181:R240,"LS")+COUNTIF(R181:R240,"LUMP"))&gt;0,"LS",""),IF(SUM(R181:R240)&gt;0,ROUNDUP(SUM(R181:R240),0),"")))</f>
        <v/>
      </c>
      <c r="S241" s="22" t="str">
        <f t="shared" ref="S241" si="35">IF(S165="","",IF(S180="",IF(SUM(COUNTIF(S181:S240,"LS")+COUNTIF(S181:S240,"LUMP"))&gt;0,"LS",""),IF(SUM(S181:S240)&gt;0,ROUNDUP(SUM(S181:S240),0),"")))</f>
        <v/>
      </c>
      <c r="T241" s="22" t="str">
        <f t="shared" ref="T241" si="36">IF(T165="","",IF(T180="",IF(SUM(COUNTIF(T181:T240,"LS")+COUNTIF(T181:T240,"LUMP"))&gt;0,"LS",""),IF(SUM(T181:T240)&gt;0,ROUNDUP(SUM(T181:T240),0),"")))</f>
        <v/>
      </c>
      <c r="U241" s="22"/>
      <c r="V241" s="22" t="str">
        <f t="shared" ref="V241" si="37">IF(V165="","",IF(V180="",IF(SUM(COUNTIF(V181:V240,"LS")+COUNTIF(V181:V240,"LUMP"))&gt;0,"LS",""),IF(SUM(V181:V240)&gt;0,ROUNDUP(SUM(V181:V240),0),"")))</f>
        <v/>
      </c>
      <c r="W241" s="22" t="str">
        <f t="shared" ref="W241" si="38">IF(W165="","",IF(W180="",IF(SUM(COUNTIF(W181:W240,"LS")+COUNTIF(W181:W240,"LUMP"))&gt;0,"LS",""),IF(SUM(W181:W240)&gt;0,ROUNDUP(SUM(W181:W240),0),"")))</f>
        <v/>
      </c>
      <c r="X241" s="22" t="str">
        <f t="shared" ref="X241" si="39">IF(X165="","",IF(X180="",IF(SUM(COUNTIF(X181:X240,"LS")+COUNTIF(X181:X240,"LUMP"))&gt;0,"LS",""),IF(SUM(X181:X240)&gt;0,ROUNDUP(SUM(X181:X240),0),"")))</f>
        <v/>
      </c>
      <c r="Y241" s="22" t="str">
        <f t="shared" ref="Y241" si="40">IF(Y165="","",IF(Y180="",IF(SUM(COUNTIF(Y181:Y240,"LS")+COUNTIF(Y181:Y240,"LUMP"))&gt;0,"LS",""),IF(SUM(Y181:Y240)&gt;0,ROUNDUP(SUM(Y181:Y240),0),"")))</f>
        <v/>
      </c>
      <c r="Z241" s="22"/>
      <c r="AA241" s="22" t="str">
        <f t="shared" ref="AA241" si="41">IF(AA165="","",IF(AA180="",IF(SUM(COUNTIF(AA181:AA240,"LS")+COUNTIF(AA181:AA240,"LUMP"))&gt;0,"LS",""),IF(SUM(AA181:AA240)&gt;0,ROUNDUP(SUM(AA181:AA240),0),"")))</f>
        <v/>
      </c>
      <c r="AB241" s="22" t="str">
        <f t="shared" ref="AB241" si="42">IF(AB165="","",IF(AB180="",IF(SUM(COUNTIF(AB181:AB240,"LS")+COUNTIF(AB181:AB240,"LUMP"))&gt;0,"LS",""),IF(SUM(AB181:AB240)&gt;0,ROUNDUP(SUM(AB181:AB240),0),"")))</f>
        <v/>
      </c>
      <c r="AC241" s="22" t="str">
        <f t="shared" ref="AC241" si="43">IF(AC165="","",IF(AC180="",IF(SUM(COUNTIF(AC181:AC240,"LS")+COUNTIF(AC181:AC240,"LUMP"))&gt;0,"LS",""),IF(SUM(AC181:AC240)&gt;0,ROUNDUP(SUM(AC181:AC240),0),"")))</f>
        <v/>
      </c>
      <c r="AD241" s="22" t="str">
        <f t="shared" ref="AD241" si="44">IF(AD165="","",IF(AD180="",IF(SUM(COUNTIF(AD181:AD240,"LS")+COUNTIF(AD181:AD240,"LUMP"))&gt;0,"LS",""),IF(SUM(AD181:AD240)&gt;0,ROUNDUP(SUM(AD181:AD240),0),"")))</f>
        <v/>
      </c>
    </row>
    <row r="242" spans="2:30" ht="12.75" customHeight="1" thickBot="1" x14ac:dyDescent="0.25"/>
    <row r="243" spans="2:30" ht="12.75" customHeight="1" thickBot="1" x14ac:dyDescent="0.25">
      <c r="B243" s="32" t="s">
        <v>11</v>
      </c>
      <c r="D243" s="84">
        <f>D164+1</f>
        <v>4</v>
      </c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  <c r="AA243" s="84"/>
      <c r="AB243" s="84"/>
      <c r="AC243" s="84"/>
      <c r="AD243" s="84"/>
    </row>
    <row r="244" spans="2:30" ht="12.75" customHeight="1" thickBot="1" x14ac:dyDescent="0.25">
      <c r="B244" s="36"/>
      <c r="D244" s="85" t="s">
        <v>9</v>
      </c>
      <c r="E244" s="85"/>
      <c r="F244" s="85"/>
      <c r="G244" s="85"/>
      <c r="H244" s="85"/>
      <c r="I244" s="85"/>
      <c r="J244" s="85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</row>
    <row r="245" spans="2:30" ht="12.75" customHeight="1" thickBot="1" x14ac:dyDescent="0.25">
      <c r="D245" s="86" t="s">
        <v>10</v>
      </c>
      <c r="E245" s="86"/>
      <c r="F245" s="86"/>
      <c r="G245" s="86"/>
      <c r="H245" s="86"/>
      <c r="I245" s="86"/>
      <c r="J245" s="86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</row>
    <row r="246" spans="2:30" ht="12.75" customHeight="1" x14ac:dyDescent="0.2">
      <c r="B246" s="100" t="s">
        <v>12</v>
      </c>
      <c r="D246" s="69" t="s">
        <v>0</v>
      </c>
      <c r="E246" s="69" t="s">
        <v>1</v>
      </c>
      <c r="F246" s="72" t="s">
        <v>2</v>
      </c>
      <c r="G246" s="73"/>
      <c r="H246" s="73"/>
      <c r="I246" s="73"/>
      <c r="J246" s="74"/>
      <c r="K246" s="8" t="str">
        <f t="shared" ref="K246:AD246" si="45">IF(OR(TRIM(K244)=0,TRIM(K244)=""),"",IF(IFERROR(TRIM(INDEX(QryItemNamed,MATCH(TRIM(K244),ITEM,0),2)),"")="Y","SPECIAL",LEFT(IFERROR(TRIM(INDEX(ITEM,MATCH(TRIM(K244),ITEM,0))),""),3)))</f>
        <v/>
      </c>
      <c r="L246" s="52"/>
      <c r="M246" s="9" t="str">
        <f t="shared" si="45"/>
        <v/>
      </c>
      <c r="N246" s="9" t="str">
        <f t="shared" si="45"/>
        <v/>
      </c>
      <c r="O246" s="9" t="str">
        <f t="shared" si="45"/>
        <v/>
      </c>
      <c r="P246" s="9"/>
      <c r="Q246" s="9"/>
      <c r="R246" s="9" t="str">
        <f t="shared" si="45"/>
        <v/>
      </c>
      <c r="S246" s="9" t="str">
        <f t="shared" si="45"/>
        <v/>
      </c>
      <c r="T246" s="9" t="str">
        <f t="shared" si="45"/>
        <v/>
      </c>
      <c r="U246" s="9"/>
      <c r="V246" s="9" t="str">
        <f t="shared" si="45"/>
        <v/>
      </c>
      <c r="W246" s="9" t="str">
        <f t="shared" si="45"/>
        <v/>
      </c>
      <c r="X246" s="9" t="str">
        <f t="shared" si="45"/>
        <v/>
      </c>
      <c r="Y246" s="9" t="str">
        <f t="shared" si="45"/>
        <v/>
      </c>
      <c r="Z246" s="9"/>
      <c r="AA246" s="9" t="str">
        <f t="shared" si="45"/>
        <v/>
      </c>
      <c r="AB246" s="9" t="str">
        <f t="shared" si="45"/>
        <v/>
      </c>
      <c r="AC246" s="9" t="str">
        <f t="shared" si="45"/>
        <v/>
      </c>
      <c r="AD246" s="9" t="str">
        <f t="shared" si="45"/>
        <v/>
      </c>
    </row>
    <row r="247" spans="2:30" ht="12.75" customHeight="1" x14ac:dyDescent="0.2">
      <c r="B247" s="101"/>
      <c r="D247" s="70"/>
      <c r="E247" s="70"/>
      <c r="F247" s="75"/>
      <c r="G247" s="76"/>
      <c r="H247" s="76"/>
      <c r="I247" s="76"/>
      <c r="J247" s="77"/>
      <c r="K247" s="81" t="str">
        <f t="shared" ref="K247:AD247" si="46">IF(OR(TRIM(K244)=0,TRIM(K244)=""),IF(K245="","",K245),IF(IFERROR(TRIM(INDEX(QryItemNamed,MATCH(TRIM(K244),ITEM,0),2)),"")="Y",TRIM(RIGHT(IFERROR(TRIM(INDEX(QryItemNamed,MATCH(TRIM(K244),ITEM,0),4)),"123456789012"),LEN(IFERROR(TRIM(INDEX(QryItemNamed,MATCH(TRIM(K244),ITEM,0),4)),"123456789012"))-9))&amp;K245,IFERROR(TRIM(INDEX(QryItemNamed,MATCH(TRIM(K244),ITEM,0),4))&amp;K245,"ITEM CODE DOES NOT EXIST IN ITEM MASTER")))</f>
        <v/>
      </c>
      <c r="L247" s="55"/>
      <c r="M247" s="65" t="str">
        <f t="shared" si="46"/>
        <v/>
      </c>
      <c r="N247" s="65" t="str">
        <f t="shared" si="46"/>
        <v/>
      </c>
      <c r="O247" s="88" t="str">
        <f t="shared" si="46"/>
        <v/>
      </c>
      <c r="P247" s="58"/>
      <c r="Q247" s="58"/>
      <c r="R247" s="88" t="str">
        <f t="shared" si="46"/>
        <v/>
      </c>
      <c r="S247" s="88" t="str">
        <f t="shared" si="46"/>
        <v/>
      </c>
      <c r="T247" s="88" t="str">
        <f t="shared" si="46"/>
        <v/>
      </c>
      <c r="U247" s="48"/>
      <c r="V247" s="88" t="str">
        <f t="shared" si="46"/>
        <v/>
      </c>
      <c r="W247" s="88" t="str">
        <f t="shared" si="46"/>
        <v/>
      </c>
      <c r="X247" s="88" t="str">
        <f t="shared" si="46"/>
        <v/>
      </c>
      <c r="Y247" s="88" t="str">
        <f t="shared" si="46"/>
        <v/>
      </c>
      <c r="Z247" s="59"/>
      <c r="AA247" s="88" t="str">
        <f t="shared" si="46"/>
        <v/>
      </c>
      <c r="AB247" s="88" t="str">
        <f t="shared" si="46"/>
        <v/>
      </c>
      <c r="AC247" s="88" t="str">
        <f t="shared" si="46"/>
        <v/>
      </c>
      <c r="AD247" s="88" t="str">
        <f t="shared" si="46"/>
        <v/>
      </c>
    </row>
    <row r="248" spans="2:30" ht="12.75" customHeight="1" x14ac:dyDescent="0.2">
      <c r="B248" s="101"/>
      <c r="D248" s="70"/>
      <c r="E248" s="70"/>
      <c r="F248" s="75"/>
      <c r="G248" s="76"/>
      <c r="H248" s="76"/>
      <c r="I248" s="76"/>
      <c r="J248" s="77"/>
      <c r="K248" s="82"/>
      <c r="L248" s="56"/>
      <c r="M248" s="65"/>
      <c r="N248" s="65"/>
      <c r="O248" s="88"/>
      <c r="P248" s="58"/>
      <c r="Q248" s="58"/>
      <c r="R248" s="88"/>
      <c r="S248" s="88"/>
      <c r="T248" s="88"/>
      <c r="U248" s="48"/>
      <c r="V248" s="88"/>
      <c r="W248" s="88"/>
      <c r="X248" s="88"/>
      <c r="Y248" s="88"/>
      <c r="Z248" s="59"/>
      <c r="AA248" s="88"/>
      <c r="AB248" s="88"/>
      <c r="AC248" s="88"/>
      <c r="AD248" s="88"/>
    </row>
    <row r="249" spans="2:30" ht="12.75" customHeight="1" x14ac:dyDescent="0.2">
      <c r="B249" s="101"/>
      <c r="D249" s="70"/>
      <c r="E249" s="70"/>
      <c r="F249" s="75"/>
      <c r="G249" s="76"/>
      <c r="H249" s="76"/>
      <c r="I249" s="76"/>
      <c r="J249" s="77"/>
      <c r="K249" s="82"/>
      <c r="L249" s="56"/>
      <c r="M249" s="65"/>
      <c r="N249" s="65"/>
      <c r="O249" s="88"/>
      <c r="P249" s="58"/>
      <c r="Q249" s="58"/>
      <c r="R249" s="88"/>
      <c r="S249" s="88"/>
      <c r="T249" s="88"/>
      <c r="U249" s="48"/>
      <c r="V249" s="88"/>
      <c r="W249" s="88"/>
      <c r="X249" s="88"/>
      <c r="Y249" s="88"/>
      <c r="Z249" s="59"/>
      <c r="AA249" s="88"/>
      <c r="AB249" s="88"/>
      <c r="AC249" s="88"/>
      <c r="AD249" s="88"/>
    </row>
    <row r="250" spans="2:30" ht="12.75" customHeight="1" x14ac:dyDescent="0.2">
      <c r="B250" s="101"/>
      <c r="D250" s="70"/>
      <c r="E250" s="70"/>
      <c r="F250" s="75"/>
      <c r="G250" s="76"/>
      <c r="H250" s="76"/>
      <c r="I250" s="76"/>
      <c r="J250" s="77"/>
      <c r="K250" s="82"/>
      <c r="L250" s="56"/>
      <c r="M250" s="65"/>
      <c r="N250" s="65"/>
      <c r="O250" s="88"/>
      <c r="P250" s="58"/>
      <c r="Q250" s="58"/>
      <c r="R250" s="88"/>
      <c r="S250" s="88"/>
      <c r="T250" s="88"/>
      <c r="U250" s="48"/>
      <c r="V250" s="88"/>
      <c r="W250" s="88"/>
      <c r="X250" s="88"/>
      <c r="Y250" s="88"/>
      <c r="Z250" s="59"/>
      <c r="AA250" s="88"/>
      <c r="AB250" s="88"/>
      <c r="AC250" s="88"/>
      <c r="AD250" s="88"/>
    </row>
    <row r="251" spans="2:30" ht="12.75" customHeight="1" x14ac:dyDescent="0.2">
      <c r="B251" s="101"/>
      <c r="D251" s="70"/>
      <c r="E251" s="70"/>
      <c r="F251" s="75"/>
      <c r="G251" s="76"/>
      <c r="H251" s="76"/>
      <c r="I251" s="76"/>
      <c r="J251" s="77"/>
      <c r="K251" s="82"/>
      <c r="L251" s="56"/>
      <c r="M251" s="65"/>
      <c r="N251" s="65"/>
      <c r="O251" s="88"/>
      <c r="P251" s="58"/>
      <c r="Q251" s="58"/>
      <c r="R251" s="88"/>
      <c r="S251" s="88"/>
      <c r="T251" s="88"/>
      <c r="U251" s="48"/>
      <c r="V251" s="88"/>
      <c r="W251" s="88"/>
      <c r="X251" s="88"/>
      <c r="Y251" s="88"/>
      <c r="Z251" s="59"/>
      <c r="AA251" s="88"/>
      <c r="AB251" s="88"/>
      <c r="AC251" s="88"/>
      <c r="AD251" s="88"/>
    </row>
    <row r="252" spans="2:30" ht="12.75" customHeight="1" x14ac:dyDescent="0.2">
      <c r="B252" s="101"/>
      <c r="D252" s="70"/>
      <c r="E252" s="70"/>
      <c r="F252" s="75"/>
      <c r="G252" s="76"/>
      <c r="H252" s="76"/>
      <c r="I252" s="76"/>
      <c r="J252" s="77"/>
      <c r="K252" s="82"/>
      <c r="L252" s="56"/>
      <c r="M252" s="65"/>
      <c r="N252" s="65"/>
      <c r="O252" s="88"/>
      <c r="P252" s="58"/>
      <c r="Q252" s="58"/>
      <c r="R252" s="88"/>
      <c r="S252" s="88"/>
      <c r="T252" s="88"/>
      <c r="U252" s="48"/>
      <c r="V252" s="88"/>
      <c r="W252" s="88"/>
      <c r="X252" s="88"/>
      <c r="Y252" s="88"/>
      <c r="Z252" s="59"/>
      <c r="AA252" s="88"/>
      <c r="AB252" s="88"/>
      <c r="AC252" s="88"/>
      <c r="AD252" s="88"/>
    </row>
    <row r="253" spans="2:30" ht="12.75" customHeight="1" x14ac:dyDescent="0.2">
      <c r="B253" s="101"/>
      <c r="D253" s="70"/>
      <c r="E253" s="70"/>
      <c r="F253" s="75"/>
      <c r="G253" s="76"/>
      <c r="H253" s="76"/>
      <c r="I253" s="76"/>
      <c r="J253" s="77"/>
      <c r="K253" s="82"/>
      <c r="L253" s="56"/>
      <c r="M253" s="65"/>
      <c r="N253" s="65"/>
      <c r="O253" s="88"/>
      <c r="P253" s="58"/>
      <c r="Q253" s="58"/>
      <c r="R253" s="88"/>
      <c r="S253" s="88"/>
      <c r="T253" s="88"/>
      <c r="U253" s="48"/>
      <c r="V253" s="88"/>
      <c r="W253" s="88"/>
      <c r="X253" s="88"/>
      <c r="Y253" s="88"/>
      <c r="Z253" s="59"/>
      <c r="AA253" s="88"/>
      <c r="AB253" s="88"/>
      <c r="AC253" s="88"/>
      <c r="AD253" s="88"/>
    </row>
    <row r="254" spans="2:30" ht="12.75" customHeight="1" x14ac:dyDescent="0.2">
      <c r="B254" s="101"/>
      <c r="D254" s="70"/>
      <c r="E254" s="70"/>
      <c r="F254" s="75"/>
      <c r="G254" s="76"/>
      <c r="H254" s="76"/>
      <c r="I254" s="76"/>
      <c r="J254" s="77"/>
      <c r="K254" s="82"/>
      <c r="L254" s="56"/>
      <c r="M254" s="65"/>
      <c r="N254" s="65"/>
      <c r="O254" s="88"/>
      <c r="P254" s="58"/>
      <c r="Q254" s="58"/>
      <c r="R254" s="88"/>
      <c r="S254" s="88"/>
      <c r="T254" s="88"/>
      <c r="U254" s="48"/>
      <c r="V254" s="88"/>
      <c r="W254" s="88"/>
      <c r="X254" s="88"/>
      <c r="Y254" s="88"/>
      <c r="Z254" s="59"/>
      <c r="AA254" s="88"/>
      <c r="AB254" s="88"/>
      <c r="AC254" s="88"/>
      <c r="AD254" s="88"/>
    </row>
    <row r="255" spans="2:30" ht="12.75" customHeight="1" x14ac:dyDescent="0.2">
      <c r="B255" s="101"/>
      <c r="D255" s="70"/>
      <c r="E255" s="70"/>
      <c r="F255" s="75"/>
      <c r="G255" s="76"/>
      <c r="H255" s="76"/>
      <c r="I255" s="76"/>
      <c r="J255" s="77"/>
      <c r="K255" s="82"/>
      <c r="L255" s="56"/>
      <c r="M255" s="65"/>
      <c r="N255" s="65"/>
      <c r="O255" s="88"/>
      <c r="P255" s="58"/>
      <c r="Q255" s="58"/>
      <c r="R255" s="88"/>
      <c r="S255" s="88"/>
      <c r="T255" s="88"/>
      <c r="U255" s="48"/>
      <c r="V255" s="88"/>
      <c r="W255" s="88"/>
      <c r="X255" s="88"/>
      <c r="Y255" s="88"/>
      <c r="Z255" s="59"/>
      <c r="AA255" s="88"/>
      <c r="AB255" s="88"/>
      <c r="AC255" s="88"/>
      <c r="AD255" s="88"/>
    </row>
    <row r="256" spans="2:30" ht="12.75" customHeight="1" x14ac:dyDescent="0.2">
      <c r="B256" s="101"/>
      <c r="D256" s="70"/>
      <c r="E256" s="70"/>
      <c r="F256" s="75"/>
      <c r="G256" s="76"/>
      <c r="H256" s="76"/>
      <c r="I256" s="76"/>
      <c r="J256" s="77"/>
      <c r="K256" s="82"/>
      <c r="L256" s="56"/>
      <c r="M256" s="65"/>
      <c r="N256" s="65"/>
      <c r="O256" s="88"/>
      <c r="P256" s="58"/>
      <c r="Q256" s="58"/>
      <c r="R256" s="88"/>
      <c r="S256" s="88"/>
      <c r="T256" s="88"/>
      <c r="U256" s="48"/>
      <c r="V256" s="88"/>
      <c r="W256" s="88"/>
      <c r="X256" s="88"/>
      <c r="Y256" s="88"/>
      <c r="Z256" s="59"/>
      <c r="AA256" s="88"/>
      <c r="AB256" s="88"/>
      <c r="AC256" s="88"/>
      <c r="AD256" s="88"/>
    </row>
    <row r="257" spans="2:30" ht="12.75" customHeight="1" x14ac:dyDescent="0.2">
      <c r="B257" s="101"/>
      <c r="D257" s="70"/>
      <c r="E257" s="70"/>
      <c r="F257" s="75"/>
      <c r="G257" s="76"/>
      <c r="H257" s="76"/>
      <c r="I257" s="76"/>
      <c r="J257" s="77"/>
      <c r="K257" s="82"/>
      <c r="L257" s="56"/>
      <c r="M257" s="65"/>
      <c r="N257" s="65"/>
      <c r="O257" s="88"/>
      <c r="P257" s="58"/>
      <c r="Q257" s="58"/>
      <c r="R257" s="88"/>
      <c r="S257" s="88"/>
      <c r="T257" s="88"/>
      <c r="U257" s="48"/>
      <c r="V257" s="88"/>
      <c r="W257" s="88"/>
      <c r="X257" s="88"/>
      <c r="Y257" s="88"/>
      <c r="Z257" s="59"/>
      <c r="AA257" s="88"/>
      <c r="AB257" s="88"/>
      <c r="AC257" s="88"/>
      <c r="AD257" s="88"/>
    </row>
    <row r="258" spans="2:30" ht="12.75" customHeight="1" x14ac:dyDescent="0.2">
      <c r="B258" s="101"/>
      <c r="D258" s="70"/>
      <c r="E258" s="70"/>
      <c r="F258" s="75"/>
      <c r="G258" s="76"/>
      <c r="H258" s="76"/>
      <c r="I258" s="76"/>
      <c r="J258" s="77"/>
      <c r="K258" s="83"/>
      <c r="L258" s="57"/>
      <c r="M258" s="65"/>
      <c r="N258" s="65"/>
      <c r="O258" s="88"/>
      <c r="P258" s="58"/>
      <c r="Q258" s="58"/>
      <c r="R258" s="88"/>
      <c r="S258" s="88"/>
      <c r="T258" s="88"/>
      <c r="U258" s="48"/>
      <c r="V258" s="88"/>
      <c r="W258" s="88"/>
      <c r="X258" s="88"/>
      <c r="Y258" s="88"/>
      <c r="Z258" s="59"/>
      <c r="AA258" s="88"/>
      <c r="AB258" s="88"/>
      <c r="AC258" s="88"/>
      <c r="AD258" s="88"/>
    </row>
    <row r="259" spans="2:30" ht="12.75" customHeight="1" thickBot="1" x14ac:dyDescent="0.25">
      <c r="B259" s="102"/>
      <c r="D259" s="71"/>
      <c r="E259" s="71"/>
      <c r="F259" s="78"/>
      <c r="G259" s="79"/>
      <c r="H259" s="79"/>
      <c r="I259" s="79"/>
      <c r="J259" s="80"/>
      <c r="K259" s="10" t="str">
        <f t="shared" ref="K259:AD259" si="47">IF(OR(TRIM(K244)=0,TRIM(K244)=""),"",IF(IFERROR(TRIM(INDEX(QryItemNamed,MATCH(TRIM(K244),ITEM,0),3)),"")="LS","",IFERROR(TRIM(INDEX(QryItemNamed,MATCH(TRIM(K244),ITEM,0),3)),"")))</f>
        <v/>
      </c>
      <c r="L259" s="39"/>
      <c r="M259" s="11" t="str">
        <f t="shared" si="47"/>
        <v/>
      </c>
      <c r="N259" s="11" t="str">
        <f t="shared" si="47"/>
        <v/>
      </c>
      <c r="O259" s="11" t="str">
        <f t="shared" si="47"/>
        <v/>
      </c>
      <c r="P259" s="11"/>
      <c r="Q259" s="11"/>
      <c r="R259" s="11" t="str">
        <f t="shared" si="47"/>
        <v/>
      </c>
      <c r="S259" s="11" t="str">
        <f t="shared" si="47"/>
        <v/>
      </c>
      <c r="T259" s="11" t="str">
        <f t="shared" si="47"/>
        <v/>
      </c>
      <c r="U259" s="11"/>
      <c r="V259" s="11" t="str">
        <f t="shared" si="47"/>
        <v/>
      </c>
      <c r="W259" s="11" t="str">
        <f t="shared" si="47"/>
        <v/>
      </c>
      <c r="X259" s="11" t="str">
        <f t="shared" si="47"/>
        <v/>
      </c>
      <c r="Y259" s="11" t="str">
        <f t="shared" si="47"/>
        <v/>
      </c>
      <c r="Z259" s="11"/>
      <c r="AA259" s="11" t="str">
        <f t="shared" si="47"/>
        <v/>
      </c>
      <c r="AB259" s="11" t="str">
        <f t="shared" si="47"/>
        <v/>
      </c>
      <c r="AC259" s="11" t="str">
        <f t="shared" si="47"/>
        <v/>
      </c>
      <c r="AD259" s="11" t="str">
        <f t="shared" si="47"/>
        <v/>
      </c>
    </row>
    <row r="260" spans="2:30" ht="12.75" customHeight="1" x14ac:dyDescent="0.2">
      <c r="B260" s="33"/>
      <c r="D260" s="12"/>
      <c r="E260" s="12"/>
      <c r="F260" s="13"/>
      <c r="G260" s="14"/>
      <c r="H260" s="15" t="s">
        <v>3</v>
      </c>
      <c r="I260" s="13"/>
      <c r="J260" s="16"/>
      <c r="K260" s="14"/>
      <c r="L260" s="14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2:30" ht="12.75" customHeight="1" x14ac:dyDescent="0.2">
      <c r="B261" s="34"/>
      <c r="D261" s="17"/>
      <c r="E261" s="17"/>
      <c r="F261" s="18"/>
      <c r="G261" s="19"/>
      <c r="H261" s="20"/>
      <c r="I261" s="18"/>
      <c r="J261" s="21"/>
      <c r="K261" s="19"/>
      <c r="L261" s="19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</row>
    <row r="262" spans="2:30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19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</row>
    <row r="263" spans="2:30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19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</row>
    <row r="264" spans="2:30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19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</row>
    <row r="265" spans="2:30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19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</row>
    <row r="266" spans="2:30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19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</row>
    <row r="267" spans="2:30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19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</row>
    <row r="268" spans="2:30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19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</row>
    <row r="269" spans="2:30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19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</row>
    <row r="270" spans="2:30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19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</row>
    <row r="271" spans="2:30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19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</row>
    <row r="272" spans="2:30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19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</row>
    <row r="273" spans="2:30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19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</row>
    <row r="274" spans="2:30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19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</row>
    <row r="275" spans="2:30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19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</row>
    <row r="276" spans="2:30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19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</row>
    <row r="277" spans="2:30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19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</row>
    <row r="278" spans="2:30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19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</row>
    <row r="279" spans="2:30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19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</row>
    <row r="280" spans="2:30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19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</row>
    <row r="281" spans="2:30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19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</row>
    <row r="282" spans="2:30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19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</row>
    <row r="283" spans="2:30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19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</row>
    <row r="284" spans="2:30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19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</row>
    <row r="285" spans="2:30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19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</row>
    <row r="286" spans="2:30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19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</row>
    <row r="287" spans="2:30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19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</row>
    <row r="288" spans="2:30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19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</row>
    <row r="289" spans="2:30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19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</row>
    <row r="290" spans="2:30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19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</row>
    <row r="291" spans="2:30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19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</row>
    <row r="292" spans="2:30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19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</row>
    <row r="293" spans="2:30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19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</row>
    <row r="294" spans="2:30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19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</row>
    <row r="295" spans="2:30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19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</row>
    <row r="296" spans="2:30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19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</row>
    <row r="297" spans="2:30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19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</row>
    <row r="298" spans="2:30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19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</row>
    <row r="299" spans="2:30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19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</row>
    <row r="300" spans="2:30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19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</row>
    <row r="301" spans="2:30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19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</row>
    <row r="302" spans="2:30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19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</row>
    <row r="303" spans="2:30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19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</row>
    <row r="304" spans="2:30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19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</row>
    <row r="305" spans="2:30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19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</row>
    <row r="306" spans="2:30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19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</row>
    <row r="307" spans="2:30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19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</row>
    <row r="308" spans="2:30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19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</row>
    <row r="309" spans="2:30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19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</row>
    <row r="310" spans="2:30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19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</row>
    <row r="311" spans="2:30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19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</row>
    <row r="312" spans="2:30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19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</row>
    <row r="313" spans="2:30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19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</row>
    <row r="314" spans="2:30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19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</row>
    <row r="315" spans="2:30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19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</row>
    <row r="316" spans="2:30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19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</row>
    <row r="317" spans="2:30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19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</row>
    <row r="318" spans="2:30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19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</row>
    <row r="319" spans="2:30" ht="12.75" customHeight="1" thickBot="1" x14ac:dyDescent="0.25">
      <c r="B319" s="35"/>
      <c r="D319" s="17"/>
      <c r="E319" s="17"/>
      <c r="F319" s="18"/>
      <c r="G319" s="19"/>
      <c r="H319" s="20"/>
      <c r="I319" s="18"/>
      <c r="J319" s="21"/>
      <c r="K319" s="19"/>
      <c r="L319" s="19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</row>
    <row r="320" spans="2:30" ht="12.75" customHeight="1" x14ac:dyDescent="0.2">
      <c r="B320" s="5" t="s">
        <v>13</v>
      </c>
      <c r="D320" s="94" t="s">
        <v>4</v>
      </c>
      <c r="E320" s="95"/>
      <c r="F320" s="95"/>
      <c r="G320" s="95"/>
      <c r="H320" s="95"/>
      <c r="I320" s="95"/>
      <c r="J320" s="96"/>
      <c r="K320" s="22" t="str">
        <f>IF(K244="","",IF(K259="",IF(SUM(COUNTIF(K260:K319,"LS")+COUNTIF(K260:K319,"LUMP"))&gt;0,"LS",""),IF(SUM(K260:K319)&gt;0,ROUNDUP(SUM(K260:K319),0),"")))</f>
        <v/>
      </c>
      <c r="L320" s="22"/>
      <c r="M320" s="22" t="str">
        <f t="shared" ref="M320" si="48">IF(M244="","",IF(M259="",IF(SUM(COUNTIF(M260:M319,"LS")+COUNTIF(M260:M319,"LUMP"))&gt;0,"LS",""),IF(SUM(M260:M319)&gt;0,ROUNDUP(SUM(M260:M319),0),"")))</f>
        <v/>
      </c>
      <c r="N320" s="22" t="str">
        <f t="shared" ref="N320" si="49">IF(N244="","",IF(N259="",IF(SUM(COUNTIF(N260:N319,"LS")+COUNTIF(N260:N319,"LUMP"))&gt;0,"LS",""),IF(SUM(N260:N319)&gt;0,ROUNDUP(SUM(N260:N319),0),"")))</f>
        <v/>
      </c>
      <c r="O320" s="22" t="str">
        <f t="shared" ref="O320" si="50">IF(O244="","",IF(O259="",IF(SUM(COUNTIF(O260:O319,"LS")+COUNTIF(O260:O319,"LUMP"))&gt;0,"LS",""),IF(SUM(O260:O319)&gt;0,ROUNDUP(SUM(O260:O319),0),"")))</f>
        <v/>
      </c>
      <c r="P320" s="22"/>
      <c r="Q320" s="22"/>
      <c r="R320" s="22" t="str">
        <f t="shared" ref="R320" si="51">IF(R244="","",IF(R259="",IF(SUM(COUNTIF(R260:R319,"LS")+COUNTIF(R260:R319,"LUMP"))&gt;0,"LS",""),IF(SUM(R260:R319)&gt;0,ROUNDUP(SUM(R260:R319),0),"")))</f>
        <v/>
      </c>
      <c r="S320" s="22" t="str">
        <f t="shared" ref="S320" si="52">IF(S244="","",IF(S259="",IF(SUM(COUNTIF(S260:S319,"LS")+COUNTIF(S260:S319,"LUMP"))&gt;0,"LS",""),IF(SUM(S260:S319)&gt;0,ROUNDUP(SUM(S260:S319),0),"")))</f>
        <v/>
      </c>
      <c r="T320" s="22" t="str">
        <f t="shared" ref="T320" si="53">IF(T244="","",IF(T259="",IF(SUM(COUNTIF(T260:T319,"LS")+COUNTIF(T260:T319,"LUMP"))&gt;0,"LS",""),IF(SUM(T260:T319)&gt;0,ROUNDUP(SUM(T260:T319),0),"")))</f>
        <v/>
      </c>
      <c r="U320" s="22"/>
      <c r="V320" s="22" t="str">
        <f t="shared" ref="V320" si="54">IF(V244="","",IF(V259="",IF(SUM(COUNTIF(V260:V319,"LS")+COUNTIF(V260:V319,"LUMP"))&gt;0,"LS",""),IF(SUM(V260:V319)&gt;0,ROUNDUP(SUM(V260:V319),0),"")))</f>
        <v/>
      </c>
      <c r="W320" s="22" t="str">
        <f t="shared" ref="W320" si="55">IF(W244="","",IF(W259="",IF(SUM(COUNTIF(W260:W319,"LS")+COUNTIF(W260:W319,"LUMP"))&gt;0,"LS",""),IF(SUM(W260:W319)&gt;0,ROUNDUP(SUM(W260:W319),0),"")))</f>
        <v/>
      </c>
      <c r="X320" s="22" t="str">
        <f t="shared" ref="X320" si="56">IF(X244="","",IF(X259="",IF(SUM(COUNTIF(X260:X319,"LS")+COUNTIF(X260:X319,"LUMP"))&gt;0,"LS",""),IF(SUM(X260:X319)&gt;0,ROUNDUP(SUM(X260:X319),0),"")))</f>
        <v/>
      </c>
      <c r="Y320" s="22" t="str">
        <f t="shared" ref="Y320" si="57">IF(Y244="","",IF(Y259="",IF(SUM(COUNTIF(Y260:Y319,"LS")+COUNTIF(Y260:Y319,"LUMP"))&gt;0,"LS",""),IF(SUM(Y260:Y319)&gt;0,ROUNDUP(SUM(Y260:Y319),0),"")))</f>
        <v/>
      </c>
      <c r="Z320" s="22"/>
      <c r="AA320" s="22" t="str">
        <f t="shared" ref="AA320" si="58">IF(AA244="","",IF(AA259="",IF(SUM(COUNTIF(AA260:AA319,"LS")+COUNTIF(AA260:AA319,"LUMP"))&gt;0,"LS",""),IF(SUM(AA260:AA319)&gt;0,ROUNDUP(SUM(AA260:AA319),0),"")))</f>
        <v/>
      </c>
      <c r="AB320" s="22" t="str">
        <f t="shared" ref="AB320" si="59">IF(AB244="","",IF(AB259="",IF(SUM(COUNTIF(AB260:AB319,"LS")+COUNTIF(AB260:AB319,"LUMP"))&gt;0,"LS",""),IF(SUM(AB260:AB319)&gt;0,ROUNDUP(SUM(AB260:AB319),0),"")))</f>
        <v/>
      </c>
      <c r="AC320" s="22" t="str">
        <f t="shared" ref="AC320" si="60">IF(AC244="","",IF(AC259="",IF(SUM(COUNTIF(AC260:AC319,"LS")+COUNTIF(AC260:AC319,"LUMP"))&gt;0,"LS",""),IF(SUM(AC260:AC319)&gt;0,ROUNDUP(SUM(AC260:AC319),0),"")))</f>
        <v/>
      </c>
      <c r="AD320" s="22" t="str">
        <f t="shared" ref="AD320" si="61">IF(AD244="","",IF(AD259="",IF(SUM(COUNTIF(AD260:AD319,"LS")+COUNTIF(AD260:AD319,"LUMP"))&gt;0,"LS",""),IF(SUM(AD260:AD319)&gt;0,ROUNDUP(SUM(AD260:AD319),0),"")))</f>
        <v/>
      </c>
    </row>
  </sheetData>
  <mergeCells count="224">
    <mergeCell ref="Z11:Z22"/>
    <mergeCell ref="F58:J58"/>
    <mergeCell ref="F59:J59"/>
    <mergeCell ref="P11:P22"/>
    <mergeCell ref="P89:P100"/>
    <mergeCell ref="Q11:Q22"/>
    <mergeCell ref="Q89:Q100"/>
    <mergeCell ref="F75:J75"/>
    <mergeCell ref="F76:J76"/>
    <mergeCell ref="F77:J77"/>
    <mergeCell ref="F78:J78"/>
    <mergeCell ref="F79:J79"/>
    <mergeCell ref="F80:J80"/>
    <mergeCell ref="F81:J81"/>
    <mergeCell ref="F82:J82"/>
    <mergeCell ref="F66:J66"/>
    <mergeCell ref="F67:J67"/>
    <mergeCell ref="F68:J68"/>
    <mergeCell ref="F69:J69"/>
    <mergeCell ref="F70:J70"/>
    <mergeCell ref="F71:J71"/>
    <mergeCell ref="F72:J72"/>
    <mergeCell ref="F47:J47"/>
    <mergeCell ref="F48:J48"/>
    <mergeCell ref="F49:J49"/>
    <mergeCell ref="F50:J50"/>
    <mergeCell ref="F44:J44"/>
    <mergeCell ref="F45:J45"/>
    <mergeCell ref="F46:J46"/>
    <mergeCell ref="F73:J73"/>
    <mergeCell ref="F74:J74"/>
    <mergeCell ref="F60:J60"/>
    <mergeCell ref="F61:J61"/>
    <mergeCell ref="F62:J62"/>
    <mergeCell ref="F63:J63"/>
    <mergeCell ref="F64:J64"/>
    <mergeCell ref="F51:J51"/>
    <mergeCell ref="F52:J52"/>
    <mergeCell ref="F53:J53"/>
    <mergeCell ref="F54:J54"/>
    <mergeCell ref="F55:J55"/>
    <mergeCell ref="F56:J56"/>
    <mergeCell ref="F57:J57"/>
    <mergeCell ref="D320:J320"/>
    <mergeCell ref="O247:O258"/>
    <mergeCell ref="R247:R258"/>
    <mergeCell ref="S247:S258"/>
    <mergeCell ref="T247:T258"/>
    <mergeCell ref="K247:K258"/>
    <mergeCell ref="M247:M258"/>
    <mergeCell ref="E88:E101"/>
    <mergeCell ref="F88:J101"/>
    <mergeCell ref="D244:J244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S89:S100"/>
    <mergeCell ref="T89:T100"/>
    <mergeCell ref="F119:G119"/>
    <mergeCell ref="F120:G120"/>
    <mergeCell ref="B10:B23"/>
    <mergeCell ref="B88:B101"/>
    <mergeCell ref="B167:B180"/>
    <mergeCell ref="B246:B259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D83:K83"/>
    <mergeCell ref="N247:N258"/>
    <mergeCell ref="D245:J245"/>
    <mergeCell ref="D246:D259"/>
    <mergeCell ref="E246:E259"/>
    <mergeCell ref="F246:J259"/>
    <mergeCell ref="D164:AD164"/>
    <mergeCell ref="D165:J165"/>
    <mergeCell ref="D166:J166"/>
    <mergeCell ref="T168:T179"/>
    <mergeCell ref="V168:V179"/>
    <mergeCell ref="W168:W179"/>
    <mergeCell ref="D162:K162"/>
    <mergeCell ref="K88:K101"/>
    <mergeCell ref="AD168:AD179"/>
    <mergeCell ref="D241:J241"/>
    <mergeCell ref="D243:AD243"/>
    <mergeCell ref="AA168:AA179"/>
    <mergeCell ref="AB168:AB179"/>
    <mergeCell ref="AB247:AB258"/>
    <mergeCell ref="AC247:AC258"/>
    <mergeCell ref="V247:V258"/>
    <mergeCell ref="W247:W258"/>
    <mergeCell ref="F102:J102"/>
    <mergeCell ref="F103:J103"/>
    <mergeCell ref="F104:J104"/>
    <mergeCell ref="F122:G122"/>
    <mergeCell ref="X247:X258"/>
    <mergeCell ref="Y247:Y258"/>
    <mergeCell ref="F144:G144"/>
    <mergeCell ref="I144:J144"/>
    <mergeCell ref="F105:G105"/>
    <mergeCell ref="I105:J105"/>
    <mergeCell ref="F116:G116"/>
    <mergeCell ref="F117:G117"/>
    <mergeCell ref="F118:G118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M168:M179"/>
    <mergeCell ref="N168:N179"/>
    <mergeCell ref="X168:X179"/>
    <mergeCell ref="Y168:Y179"/>
    <mergeCell ref="O168:O179"/>
    <mergeCell ref="R168:R179"/>
    <mergeCell ref="S168:S179"/>
    <mergeCell ref="V89:V100"/>
    <mergeCell ref="U89:U100"/>
    <mergeCell ref="AD247:AD258"/>
    <mergeCell ref="AA89:AA100"/>
    <mergeCell ref="AB89:AB100"/>
    <mergeCell ref="AA247:AA258"/>
    <mergeCell ref="AC168:AC179"/>
    <mergeCell ref="Z89:Z100"/>
    <mergeCell ref="D85:AD85"/>
    <mergeCell ref="D86:J86"/>
    <mergeCell ref="D87:J87"/>
    <mergeCell ref="D88:D101"/>
    <mergeCell ref="AC89:AC100"/>
    <mergeCell ref="X89:X100"/>
    <mergeCell ref="Y89:Y100"/>
    <mergeCell ref="M89:M100"/>
    <mergeCell ref="N89:N100"/>
    <mergeCell ref="O89:O100"/>
    <mergeCell ref="R89:R100"/>
    <mergeCell ref="AD89:AD100"/>
    <mergeCell ref="W89:W100"/>
    <mergeCell ref="D167:D180"/>
    <mergeCell ref="E167:E180"/>
    <mergeCell ref="F167:J180"/>
    <mergeCell ref="K168:K179"/>
    <mergeCell ref="D7:AD7"/>
    <mergeCell ref="AC11:AC22"/>
    <mergeCell ref="D10:D23"/>
    <mergeCell ref="D8:J8"/>
    <mergeCell ref="D9:J9"/>
    <mergeCell ref="R11:R22"/>
    <mergeCell ref="S11:S22"/>
    <mergeCell ref="T11:T22"/>
    <mergeCell ref="V11:V22"/>
    <mergeCell ref="K10:K23"/>
    <mergeCell ref="AA11:AA22"/>
    <mergeCell ref="AD11:AD22"/>
    <mergeCell ref="M11:M22"/>
    <mergeCell ref="N11:N22"/>
    <mergeCell ref="E10:E23"/>
    <mergeCell ref="F10:J23"/>
    <mergeCell ref="O11:O22"/>
    <mergeCell ref="Y11:Y22"/>
    <mergeCell ref="AB11:AB22"/>
    <mergeCell ref="W11:W22"/>
    <mergeCell ref="X11:X22"/>
    <mergeCell ref="L10:L23"/>
    <mergeCell ref="U11:U22"/>
    <mergeCell ref="F132:G132"/>
    <mergeCell ref="F133:G133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33:J133"/>
    <mergeCell ref="F121:G121"/>
    <mergeCell ref="I134:J134"/>
    <mergeCell ref="I135:J135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2021-08-03T12:31:05Z</dcterms:modified>
</cp:coreProperties>
</file>